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KCE\VYSOKE-ZAKRYTI-KONCOVEHO-SKLADU-2025\ROZPOCTY\STAVBA 2025-08-19\"/>
    </mc:Choice>
  </mc:AlternateContent>
  <xr:revisionPtr revIDLastSave="0" documentId="8_{6C8BA2D1-5477-450E-B16A-600C20C78485}" xr6:coauthVersionLast="36" xr6:coauthVersionMax="36" xr10:uidLastSave="{00000000-0000-0000-0000-000000000000}"/>
  <bookViews>
    <workbookView xWindow="2868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5812_01a Pol" sheetId="12" r:id="rId4"/>
    <sheet name="01 15812_01b Pol" sheetId="13" r:id="rId5"/>
    <sheet name="01 15812_01c Pol" sheetId="14" r:id="rId6"/>
  </sheets>
  <externalReferences>
    <externalReference r:id="rId7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15812_01a Pol'!$1:$7</definedName>
    <definedName name="_xlnm.Print_Titles" localSheetId="4">'01 15812_01b Pol'!$1:$7</definedName>
    <definedName name="_xlnm.Print_Titles" localSheetId="5">'01 15812_01c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15812_01a Pol'!$A$1:$Y$210</definedName>
    <definedName name="_xlnm.Print_Area" localSheetId="4">'01 15812_01b Pol'!$A$1:$Y$149</definedName>
    <definedName name="_xlnm.Print_Area" localSheetId="5">'01 15812_01c Pol'!$A$1:$Y$93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3" i="1" l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4" i="1"/>
  <c r="F44" i="1"/>
  <c r="I44" i="1" s="1"/>
  <c r="G43" i="1"/>
  <c r="F43" i="1"/>
  <c r="G42" i="1"/>
  <c r="I42" i="1" s="1"/>
  <c r="F42" i="1"/>
  <c r="G41" i="1"/>
  <c r="F41" i="1"/>
  <c r="G39" i="1"/>
  <c r="F39" i="1"/>
  <c r="G87" i="14"/>
  <c r="BA76" i="14"/>
  <c r="BA66" i="14"/>
  <c r="BA63" i="14"/>
  <c r="BA32" i="14"/>
  <c r="BA10" i="14"/>
  <c r="G9" i="14"/>
  <c r="G8" i="14" s="1"/>
  <c r="I9" i="14"/>
  <c r="I8" i="14" s="1"/>
  <c r="K9" i="14"/>
  <c r="K8" i="14" s="1"/>
  <c r="M9" i="14"/>
  <c r="O9" i="14"/>
  <c r="Q9" i="14"/>
  <c r="V9" i="14"/>
  <c r="G12" i="14"/>
  <c r="I12" i="14"/>
  <c r="K12" i="14"/>
  <c r="M12" i="14"/>
  <c r="O12" i="14"/>
  <c r="Q12" i="14"/>
  <c r="V12" i="14"/>
  <c r="G15" i="14"/>
  <c r="I15" i="14"/>
  <c r="K15" i="14"/>
  <c r="M15" i="14"/>
  <c r="O15" i="14"/>
  <c r="O8" i="14" s="1"/>
  <c r="Q15" i="14"/>
  <c r="Q8" i="14" s="1"/>
  <c r="V15" i="14"/>
  <c r="G18" i="14"/>
  <c r="I18" i="14"/>
  <c r="K18" i="14"/>
  <c r="M18" i="14"/>
  <c r="O18" i="14"/>
  <c r="Q18" i="14"/>
  <c r="V18" i="14"/>
  <c r="G21" i="14"/>
  <c r="I21" i="14"/>
  <c r="K21" i="14"/>
  <c r="M21" i="14"/>
  <c r="O21" i="14"/>
  <c r="Q21" i="14"/>
  <c r="V21" i="14"/>
  <c r="V8" i="14" s="1"/>
  <c r="G23" i="14"/>
  <c r="M23" i="14" s="1"/>
  <c r="I23" i="14"/>
  <c r="K23" i="14"/>
  <c r="O23" i="14"/>
  <c r="Q23" i="14"/>
  <c r="V23" i="14"/>
  <c r="G25" i="14"/>
  <c r="I25" i="14"/>
  <c r="K25" i="14"/>
  <c r="M25" i="14"/>
  <c r="O25" i="14"/>
  <c r="Q25" i="14"/>
  <c r="V25" i="14"/>
  <c r="G28" i="14"/>
  <c r="M28" i="14" s="1"/>
  <c r="I28" i="14"/>
  <c r="K28" i="14"/>
  <c r="O28" i="14"/>
  <c r="Q28" i="14"/>
  <c r="V28" i="14"/>
  <c r="G31" i="14"/>
  <c r="M31" i="14" s="1"/>
  <c r="I31" i="14"/>
  <c r="K31" i="14"/>
  <c r="O31" i="14"/>
  <c r="Q31" i="14"/>
  <c r="V31" i="14"/>
  <c r="G34" i="14"/>
  <c r="I34" i="14"/>
  <c r="K34" i="14"/>
  <c r="M34" i="14"/>
  <c r="O34" i="14"/>
  <c r="Q34" i="14"/>
  <c r="V34" i="14"/>
  <c r="G38" i="14"/>
  <c r="I38" i="14"/>
  <c r="K38" i="14"/>
  <c r="M38" i="14"/>
  <c r="O38" i="14"/>
  <c r="Q38" i="14"/>
  <c r="V38" i="14"/>
  <c r="G40" i="14"/>
  <c r="I40" i="14"/>
  <c r="K40" i="14"/>
  <c r="M40" i="14"/>
  <c r="O40" i="14"/>
  <c r="Q40" i="14"/>
  <c r="V40" i="14"/>
  <c r="G45" i="14"/>
  <c r="I45" i="14"/>
  <c r="K45" i="14"/>
  <c r="K44" i="14" s="1"/>
  <c r="M45" i="14"/>
  <c r="O45" i="14"/>
  <c r="O44" i="14" s="1"/>
  <c r="Q45" i="14"/>
  <c r="Q44" i="14" s="1"/>
  <c r="V45" i="14"/>
  <c r="V44" i="14" s="1"/>
  <c r="G48" i="14"/>
  <c r="G44" i="14" s="1"/>
  <c r="I48" i="14"/>
  <c r="I44" i="14" s="1"/>
  <c r="K48" i="14"/>
  <c r="O48" i="14"/>
  <c r="Q48" i="14"/>
  <c r="V48" i="14"/>
  <c r="G50" i="14"/>
  <c r="M50" i="14" s="1"/>
  <c r="I50" i="14"/>
  <c r="K50" i="14"/>
  <c r="O50" i="14"/>
  <c r="Q50" i="14"/>
  <c r="V50" i="14"/>
  <c r="G53" i="14"/>
  <c r="I53" i="14"/>
  <c r="K53" i="14"/>
  <c r="M53" i="14"/>
  <c r="O53" i="14"/>
  <c r="Q53" i="14"/>
  <c r="V53" i="14"/>
  <c r="G56" i="14"/>
  <c r="G55" i="14" s="1"/>
  <c r="I56" i="14"/>
  <c r="I55" i="14" s="1"/>
  <c r="K56" i="14"/>
  <c r="K55" i="14" s="1"/>
  <c r="M56" i="14"/>
  <c r="O56" i="14"/>
  <c r="O55" i="14" s="1"/>
  <c r="Q56" i="14"/>
  <c r="Q55" i="14" s="1"/>
  <c r="V56" i="14"/>
  <c r="V55" i="14" s="1"/>
  <c r="G59" i="14"/>
  <c r="I59" i="14"/>
  <c r="K59" i="14"/>
  <c r="M59" i="14"/>
  <c r="O59" i="14"/>
  <c r="Q59" i="14"/>
  <c r="V59" i="14"/>
  <c r="G62" i="14"/>
  <c r="I62" i="14"/>
  <c r="K62" i="14"/>
  <c r="M62" i="14"/>
  <c r="O62" i="14"/>
  <c r="Q62" i="14"/>
  <c r="V62" i="14"/>
  <c r="G65" i="14"/>
  <c r="M65" i="14" s="1"/>
  <c r="I65" i="14"/>
  <c r="K65" i="14"/>
  <c r="O65" i="14"/>
  <c r="Q65" i="14"/>
  <c r="V65" i="14"/>
  <c r="G69" i="14"/>
  <c r="I69" i="14"/>
  <c r="K69" i="14"/>
  <c r="M69" i="14"/>
  <c r="O69" i="14"/>
  <c r="Q69" i="14"/>
  <c r="V69" i="14"/>
  <c r="G71" i="14"/>
  <c r="M71" i="14" s="1"/>
  <c r="I71" i="14"/>
  <c r="K71" i="14"/>
  <c r="O71" i="14"/>
  <c r="Q71" i="14"/>
  <c r="V71" i="14"/>
  <c r="V78" i="14"/>
  <c r="G79" i="14"/>
  <c r="G78" i="14" s="1"/>
  <c r="I79" i="14"/>
  <c r="I78" i="14" s="1"/>
  <c r="K79" i="14"/>
  <c r="K78" i="14" s="1"/>
  <c r="M79" i="14"/>
  <c r="M78" i="14" s="1"/>
  <c r="O79" i="14"/>
  <c r="O78" i="14" s="1"/>
  <c r="Q79" i="14"/>
  <c r="Q78" i="14" s="1"/>
  <c r="V79" i="14"/>
  <c r="G81" i="14"/>
  <c r="I81" i="14"/>
  <c r="K81" i="14"/>
  <c r="M81" i="14"/>
  <c r="O81" i="14"/>
  <c r="Q81" i="14"/>
  <c r="V81" i="14"/>
  <c r="I83" i="14"/>
  <c r="K83" i="14"/>
  <c r="O83" i="14"/>
  <c r="Q83" i="14"/>
  <c r="V83" i="14"/>
  <c r="G84" i="14"/>
  <c r="M84" i="14" s="1"/>
  <c r="M83" i="14" s="1"/>
  <c r="I84" i="14"/>
  <c r="K84" i="14"/>
  <c r="O84" i="14"/>
  <c r="Q84" i="14"/>
  <c r="V84" i="14"/>
  <c r="AE87" i="14"/>
  <c r="G143" i="13"/>
  <c r="BA139" i="13"/>
  <c r="BA108" i="13"/>
  <c r="BA88" i="13"/>
  <c r="BA60" i="13"/>
  <c r="BA54" i="13"/>
  <c r="BA47" i="13"/>
  <c r="BA43" i="13"/>
  <c r="BA35" i="13"/>
  <c r="BA19" i="13"/>
  <c r="BA16" i="13"/>
  <c r="BA13" i="13"/>
  <c r="BA10" i="13"/>
  <c r="G9" i="13"/>
  <c r="M9" i="13" s="1"/>
  <c r="I9" i="13"/>
  <c r="K9" i="13"/>
  <c r="O9" i="13"/>
  <c r="Q9" i="13"/>
  <c r="V9" i="13"/>
  <c r="V8" i="13" s="1"/>
  <c r="G12" i="13"/>
  <c r="I12" i="13"/>
  <c r="K12" i="13"/>
  <c r="M12" i="13"/>
  <c r="O12" i="13"/>
  <c r="O8" i="13" s="1"/>
  <c r="Q12" i="13"/>
  <c r="Q8" i="13" s="1"/>
  <c r="V12" i="13"/>
  <c r="G15" i="13"/>
  <c r="M15" i="13" s="1"/>
  <c r="I15" i="13"/>
  <c r="K15" i="13"/>
  <c r="O15" i="13"/>
  <c r="Q15" i="13"/>
  <c r="V15" i="13"/>
  <c r="G18" i="13"/>
  <c r="I18" i="13"/>
  <c r="K18" i="13"/>
  <c r="M18" i="13"/>
  <c r="O18" i="13"/>
  <c r="Q18" i="13"/>
  <c r="V18" i="13"/>
  <c r="G21" i="13"/>
  <c r="G8" i="13" s="1"/>
  <c r="I21" i="13"/>
  <c r="K21" i="13"/>
  <c r="O21" i="13"/>
  <c r="Q21" i="13"/>
  <c r="V21" i="13"/>
  <c r="G24" i="13"/>
  <c r="I24" i="13"/>
  <c r="K24" i="13"/>
  <c r="M24" i="13"/>
  <c r="O24" i="13"/>
  <c r="Q24" i="13"/>
  <c r="V24" i="13"/>
  <c r="G27" i="13"/>
  <c r="M27" i="13" s="1"/>
  <c r="I27" i="13"/>
  <c r="I8" i="13" s="1"/>
  <c r="K27" i="13"/>
  <c r="K8" i="13" s="1"/>
  <c r="O27" i="13"/>
  <c r="Q27" i="13"/>
  <c r="V27" i="13"/>
  <c r="G30" i="13"/>
  <c r="M30" i="13" s="1"/>
  <c r="I30" i="13"/>
  <c r="K30" i="13"/>
  <c r="O30" i="13"/>
  <c r="Q30" i="13"/>
  <c r="V30" i="13"/>
  <c r="G33" i="13"/>
  <c r="I33" i="13"/>
  <c r="K33" i="13"/>
  <c r="M33" i="13"/>
  <c r="O33" i="13"/>
  <c r="Q33" i="13"/>
  <c r="V33" i="13"/>
  <c r="G38" i="13"/>
  <c r="M38" i="13" s="1"/>
  <c r="I38" i="13"/>
  <c r="K38" i="13"/>
  <c r="O38" i="13"/>
  <c r="Q38" i="13"/>
  <c r="V38" i="13"/>
  <c r="G42" i="13"/>
  <c r="I42" i="13"/>
  <c r="K42" i="13"/>
  <c r="M42" i="13"/>
  <c r="O42" i="13"/>
  <c r="Q42" i="13"/>
  <c r="V42" i="13"/>
  <c r="G46" i="13"/>
  <c r="I46" i="13"/>
  <c r="K46" i="13"/>
  <c r="M46" i="13"/>
  <c r="O46" i="13"/>
  <c r="Q46" i="13"/>
  <c r="V46" i="13"/>
  <c r="G50" i="13"/>
  <c r="I50" i="13"/>
  <c r="K50" i="13"/>
  <c r="M50" i="13"/>
  <c r="O50" i="13"/>
  <c r="Q50" i="13"/>
  <c r="V50" i="13"/>
  <c r="G53" i="13"/>
  <c r="M53" i="13" s="1"/>
  <c r="I53" i="13"/>
  <c r="K53" i="13"/>
  <c r="O53" i="13"/>
  <c r="Q53" i="13"/>
  <c r="V53" i="13"/>
  <c r="G56" i="13"/>
  <c r="I56" i="13"/>
  <c r="K56" i="13"/>
  <c r="M56" i="13"/>
  <c r="O56" i="13"/>
  <c r="Q56" i="13"/>
  <c r="V56" i="13"/>
  <c r="G59" i="13"/>
  <c r="I59" i="13"/>
  <c r="K59" i="13"/>
  <c r="M59" i="13"/>
  <c r="O59" i="13"/>
  <c r="Q59" i="13"/>
  <c r="V59" i="13"/>
  <c r="G63" i="13"/>
  <c r="M63" i="13" s="1"/>
  <c r="I63" i="13"/>
  <c r="K63" i="13"/>
  <c r="O63" i="13"/>
  <c r="Q63" i="13"/>
  <c r="V63" i="13"/>
  <c r="G65" i="13"/>
  <c r="I65" i="13"/>
  <c r="K65" i="13"/>
  <c r="M65" i="13"/>
  <c r="O65" i="13"/>
  <c r="Q65" i="13"/>
  <c r="V65" i="13"/>
  <c r="G67" i="13"/>
  <c r="M67" i="13" s="1"/>
  <c r="I67" i="13"/>
  <c r="K67" i="13"/>
  <c r="O67" i="13"/>
  <c r="Q67" i="13"/>
  <c r="V67" i="13"/>
  <c r="G69" i="13"/>
  <c r="I69" i="13"/>
  <c r="K69" i="13"/>
  <c r="M69" i="13"/>
  <c r="O69" i="13"/>
  <c r="Q69" i="13"/>
  <c r="V69" i="13"/>
  <c r="G71" i="13"/>
  <c r="M71" i="13" s="1"/>
  <c r="I71" i="13"/>
  <c r="K71" i="13"/>
  <c r="O71" i="13"/>
  <c r="Q71" i="13"/>
  <c r="V71" i="13"/>
  <c r="G73" i="13"/>
  <c r="I73" i="13"/>
  <c r="K73" i="13"/>
  <c r="M73" i="13"/>
  <c r="O73" i="13"/>
  <c r="Q73" i="13"/>
  <c r="V73" i="13"/>
  <c r="G75" i="13"/>
  <c r="M75" i="13" s="1"/>
  <c r="I75" i="13"/>
  <c r="K75" i="13"/>
  <c r="O75" i="13"/>
  <c r="Q75" i="13"/>
  <c r="V75" i="13"/>
  <c r="G79" i="13"/>
  <c r="M79" i="13" s="1"/>
  <c r="I79" i="13"/>
  <c r="K79" i="13"/>
  <c r="O79" i="13"/>
  <c r="Q79" i="13"/>
  <c r="V79" i="13"/>
  <c r="G83" i="13"/>
  <c r="I83" i="13"/>
  <c r="K83" i="13"/>
  <c r="M83" i="13"/>
  <c r="O83" i="13"/>
  <c r="Q83" i="13"/>
  <c r="V83" i="13"/>
  <c r="G90" i="13"/>
  <c r="G91" i="13"/>
  <c r="I91" i="13"/>
  <c r="I90" i="13" s="1"/>
  <c r="K91" i="13"/>
  <c r="K90" i="13" s="1"/>
  <c r="M91" i="13"/>
  <c r="M90" i="13" s="1"/>
  <c r="O91" i="13"/>
  <c r="O90" i="13" s="1"/>
  <c r="Q91" i="13"/>
  <c r="Q90" i="13" s="1"/>
  <c r="V91" i="13"/>
  <c r="V90" i="13" s="1"/>
  <c r="G95" i="13"/>
  <c r="I95" i="13"/>
  <c r="K95" i="13"/>
  <c r="M95" i="13"/>
  <c r="O95" i="13"/>
  <c r="O94" i="13" s="1"/>
  <c r="Q95" i="13"/>
  <c r="Q94" i="13" s="1"/>
  <c r="V95" i="13"/>
  <c r="V94" i="13" s="1"/>
  <c r="G98" i="13"/>
  <c r="G94" i="13" s="1"/>
  <c r="I98" i="13"/>
  <c r="I94" i="13" s="1"/>
  <c r="K98" i="13"/>
  <c r="K94" i="13" s="1"/>
  <c r="O98" i="13"/>
  <c r="Q98" i="13"/>
  <c r="V98" i="13"/>
  <c r="G101" i="13"/>
  <c r="I101" i="13"/>
  <c r="K101" i="13"/>
  <c r="M101" i="13"/>
  <c r="O101" i="13"/>
  <c r="Q101" i="13"/>
  <c r="V101" i="13"/>
  <c r="G103" i="13"/>
  <c r="I103" i="13"/>
  <c r="K103" i="13"/>
  <c r="M103" i="13"/>
  <c r="O103" i="13"/>
  <c r="Q103" i="13"/>
  <c r="V103" i="13"/>
  <c r="G111" i="13"/>
  <c r="I111" i="13"/>
  <c r="I110" i="13" s="1"/>
  <c r="K111" i="13"/>
  <c r="K110" i="13" s="1"/>
  <c r="M111" i="13"/>
  <c r="O111" i="13"/>
  <c r="O110" i="13" s="1"/>
  <c r="Q111" i="13"/>
  <c r="Q110" i="13" s="1"/>
  <c r="V111" i="13"/>
  <c r="V110" i="13" s="1"/>
  <c r="G114" i="13"/>
  <c r="M114" i="13" s="1"/>
  <c r="I114" i="13"/>
  <c r="K114" i="13"/>
  <c r="O114" i="13"/>
  <c r="Q114" i="13"/>
  <c r="V114" i="13"/>
  <c r="G117" i="13"/>
  <c r="I117" i="13"/>
  <c r="K117" i="13"/>
  <c r="M117" i="13"/>
  <c r="O117" i="13"/>
  <c r="Q117" i="13"/>
  <c r="V117" i="13"/>
  <c r="G120" i="13"/>
  <c r="M120" i="13" s="1"/>
  <c r="I120" i="13"/>
  <c r="K120" i="13"/>
  <c r="O120" i="13"/>
  <c r="Q120" i="13"/>
  <c r="V120" i="13"/>
  <c r="G123" i="13"/>
  <c r="I123" i="13"/>
  <c r="K123" i="13"/>
  <c r="M123" i="13"/>
  <c r="O123" i="13"/>
  <c r="Q123" i="13"/>
  <c r="V123" i="13"/>
  <c r="G125" i="13"/>
  <c r="M125" i="13" s="1"/>
  <c r="I125" i="13"/>
  <c r="K125" i="13"/>
  <c r="O125" i="13"/>
  <c r="Q125" i="13"/>
  <c r="V125" i="13"/>
  <c r="G127" i="13"/>
  <c r="M127" i="13" s="1"/>
  <c r="I127" i="13"/>
  <c r="K127" i="13"/>
  <c r="O127" i="13"/>
  <c r="Q127" i="13"/>
  <c r="V127" i="13"/>
  <c r="G129" i="13"/>
  <c r="I129" i="13"/>
  <c r="K129" i="13"/>
  <c r="M129" i="13"/>
  <c r="O129" i="13"/>
  <c r="Q129" i="13"/>
  <c r="V129" i="13"/>
  <c r="G131" i="13"/>
  <c r="M131" i="13" s="1"/>
  <c r="I131" i="13"/>
  <c r="K131" i="13"/>
  <c r="O131" i="13"/>
  <c r="Q131" i="13"/>
  <c r="V131" i="13"/>
  <c r="G133" i="13"/>
  <c r="I133" i="13"/>
  <c r="K133" i="13"/>
  <c r="M133" i="13"/>
  <c r="O133" i="13"/>
  <c r="Q133" i="13"/>
  <c r="V133" i="13"/>
  <c r="G135" i="13"/>
  <c r="M135" i="13" s="1"/>
  <c r="I135" i="13"/>
  <c r="K135" i="13"/>
  <c r="O135" i="13"/>
  <c r="Q135" i="13"/>
  <c r="V135" i="13"/>
  <c r="O137" i="13"/>
  <c r="Q137" i="13"/>
  <c r="V137" i="13"/>
  <c r="G138" i="13"/>
  <c r="M138" i="13" s="1"/>
  <c r="M137" i="13" s="1"/>
  <c r="I138" i="13"/>
  <c r="I137" i="13" s="1"/>
  <c r="K138" i="13"/>
  <c r="K137" i="13" s="1"/>
  <c r="O138" i="13"/>
  <c r="Q138" i="13"/>
  <c r="V138" i="13"/>
  <c r="AE143" i="13"/>
  <c r="G204" i="12"/>
  <c r="BA193" i="12"/>
  <c r="BA189" i="12"/>
  <c r="BA179" i="12"/>
  <c r="BA176" i="12"/>
  <c r="BA172" i="12"/>
  <c r="BA163" i="12"/>
  <c r="BA140" i="12"/>
  <c r="BA94" i="12"/>
  <c r="BA91" i="12"/>
  <c r="BA87" i="12"/>
  <c r="BA83" i="12"/>
  <c r="BA78" i="12"/>
  <c r="BA75" i="12"/>
  <c r="BA66" i="12"/>
  <c r="BA50" i="12"/>
  <c r="BA30" i="12"/>
  <c r="BA27" i="12"/>
  <c r="BA10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9" i="12"/>
  <c r="M19" i="12" s="1"/>
  <c r="I19" i="12"/>
  <c r="K19" i="12"/>
  <c r="O19" i="12"/>
  <c r="Q19" i="12"/>
  <c r="V19" i="12"/>
  <c r="G24" i="12"/>
  <c r="G23" i="12" s="1"/>
  <c r="I24" i="12"/>
  <c r="I23" i="12" s="1"/>
  <c r="K24" i="12"/>
  <c r="K23" i="12" s="1"/>
  <c r="M24" i="12"/>
  <c r="O24" i="12"/>
  <c r="Q24" i="12"/>
  <c r="V24" i="12"/>
  <c r="G26" i="12"/>
  <c r="I26" i="12"/>
  <c r="K26" i="12"/>
  <c r="M26" i="12"/>
  <c r="O26" i="12"/>
  <c r="Q26" i="12"/>
  <c r="V26" i="12"/>
  <c r="G29" i="12"/>
  <c r="I29" i="12"/>
  <c r="K29" i="12"/>
  <c r="M29" i="12"/>
  <c r="O29" i="12"/>
  <c r="O23" i="12" s="1"/>
  <c r="Q29" i="12"/>
  <c r="Q23" i="12" s="1"/>
  <c r="V29" i="12"/>
  <c r="G33" i="12"/>
  <c r="M33" i="12" s="1"/>
  <c r="I33" i="12"/>
  <c r="K33" i="12"/>
  <c r="O33" i="12"/>
  <c r="Q33" i="12"/>
  <c r="V33" i="12"/>
  <c r="G35" i="12"/>
  <c r="I35" i="12"/>
  <c r="K35" i="12"/>
  <c r="M35" i="12"/>
  <c r="O35" i="12"/>
  <c r="Q35" i="12"/>
  <c r="V35" i="12"/>
  <c r="V23" i="12" s="1"/>
  <c r="G38" i="12"/>
  <c r="G39" i="12"/>
  <c r="I39" i="12"/>
  <c r="I38" i="12" s="1"/>
  <c r="K39" i="12"/>
  <c r="K38" i="12" s="1"/>
  <c r="M39" i="12"/>
  <c r="M38" i="12" s="1"/>
  <c r="O39" i="12"/>
  <c r="O38" i="12" s="1"/>
  <c r="Q39" i="12"/>
  <c r="Q38" i="12" s="1"/>
  <c r="V39" i="12"/>
  <c r="V38" i="12" s="1"/>
  <c r="G43" i="12"/>
  <c r="M43" i="12" s="1"/>
  <c r="I43" i="12"/>
  <c r="K43" i="12"/>
  <c r="O43" i="12"/>
  <c r="Q43" i="12"/>
  <c r="V43" i="12"/>
  <c r="G47" i="12"/>
  <c r="I47" i="12"/>
  <c r="K47" i="12"/>
  <c r="M47" i="12"/>
  <c r="O47" i="12"/>
  <c r="Q47" i="12"/>
  <c r="V47" i="12"/>
  <c r="G49" i="12"/>
  <c r="I49" i="12"/>
  <c r="K49" i="12"/>
  <c r="M49" i="12"/>
  <c r="O49" i="12"/>
  <c r="Q49" i="12"/>
  <c r="V49" i="12"/>
  <c r="G62" i="12"/>
  <c r="G61" i="12" s="1"/>
  <c r="I62" i="12"/>
  <c r="I61" i="12" s="1"/>
  <c r="K62" i="12"/>
  <c r="K61" i="12" s="1"/>
  <c r="M62" i="12"/>
  <c r="M61" i="12" s="1"/>
  <c r="O62" i="12"/>
  <c r="O61" i="12" s="1"/>
  <c r="Q62" i="12"/>
  <c r="Q61" i="12" s="1"/>
  <c r="V62" i="12"/>
  <c r="V61" i="12" s="1"/>
  <c r="G65" i="12"/>
  <c r="G64" i="12" s="1"/>
  <c r="I65" i="12"/>
  <c r="I64" i="12" s="1"/>
  <c r="K65" i="12"/>
  <c r="K64" i="12" s="1"/>
  <c r="M65" i="12"/>
  <c r="M64" i="12" s="1"/>
  <c r="O65" i="12"/>
  <c r="O64" i="12" s="1"/>
  <c r="Q65" i="12"/>
  <c r="Q64" i="12" s="1"/>
  <c r="V65" i="12"/>
  <c r="V64" i="12" s="1"/>
  <c r="G68" i="12"/>
  <c r="M68" i="12" s="1"/>
  <c r="I68" i="12"/>
  <c r="K68" i="12"/>
  <c r="O68" i="12"/>
  <c r="Q68" i="12"/>
  <c r="V68" i="12"/>
  <c r="G71" i="12"/>
  <c r="I71" i="12"/>
  <c r="K71" i="12"/>
  <c r="M71" i="12"/>
  <c r="O71" i="12"/>
  <c r="Q71" i="12"/>
  <c r="V71" i="12"/>
  <c r="G74" i="12"/>
  <c r="I74" i="12"/>
  <c r="K74" i="12"/>
  <c r="M74" i="12"/>
  <c r="O74" i="12"/>
  <c r="Q74" i="12"/>
  <c r="V74" i="12"/>
  <c r="G77" i="12"/>
  <c r="I77" i="12"/>
  <c r="K77" i="12"/>
  <c r="M77" i="12"/>
  <c r="O77" i="12"/>
  <c r="Q77" i="12"/>
  <c r="V77" i="12"/>
  <c r="G80" i="12"/>
  <c r="I80" i="12"/>
  <c r="K80" i="12"/>
  <c r="M80" i="12"/>
  <c r="O80" i="12"/>
  <c r="Q80" i="12"/>
  <c r="V80" i="12"/>
  <c r="G82" i="12"/>
  <c r="M82" i="12" s="1"/>
  <c r="I82" i="12"/>
  <c r="K82" i="12"/>
  <c r="O82" i="12"/>
  <c r="Q82" i="12"/>
  <c r="V82" i="12"/>
  <c r="G86" i="12"/>
  <c r="M86" i="12" s="1"/>
  <c r="I86" i="12"/>
  <c r="K86" i="12"/>
  <c r="O86" i="12"/>
  <c r="Q86" i="12"/>
  <c r="V86" i="12"/>
  <c r="G90" i="12"/>
  <c r="I90" i="12"/>
  <c r="K90" i="12"/>
  <c r="M90" i="12"/>
  <c r="O90" i="12"/>
  <c r="Q90" i="12"/>
  <c r="V90" i="12"/>
  <c r="G93" i="12"/>
  <c r="M93" i="12" s="1"/>
  <c r="I93" i="12"/>
  <c r="I85" i="12" s="1"/>
  <c r="K93" i="12"/>
  <c r="K85" i="12" s="1"/>
  <c r="O93" i="12"/>
  <c r="Q93" i="12"/>
  <c r="V93" i="12"/>
  <c r="G96" i="12"/>
  <c r="I96" i="12"/>
  <c r="K96" i="12"/>
  <c r="M96" i="12"/>
  <c r="O96" i="12"/>
  <c r="Q96" i="12"/>
  <c r="V96" i="12"/>
  <c r="G98" i="12"/>
  <c r="I98" i="12"/>
  <c r="K98" i="12"/>
  <c r="M98" i="12"/>
  <c r="O98" i="12"/>
  <c r="O85" i="12" s="1"/>
  <c r="Q98" i="12"/>
  <c r="V98" i="12"/>
  <c r="G100" i="12"/>
  <c r="M100" i="12" s="1"/>
  <c r="I100" i="12"/>
  <c r="K100" i="12"/>
  <c r="O100" i="12"/>
  <c r="Q100" i="12"/>
  <c r="V100" i="12"/>
  <c r="G102" i="12"/>
  <c r="I102" i="12"/>
  <c r="K102" i="12"/>
  <c r="M102" i="12"/>
  <c r="O102" i="12"/>
  <c r="Q102" i="12"/>
  <c r="Q85" i="12" s="1"/>
  <c r="V102" i="12"/>
  <c r="V85" i="12" s="1"/>
  <c r="G118" i="12"/>
  <c r="G117" i="12" s="1"/>
  <c r="I118" i="12"/>
  <c r="I117" i="12" s="1"/>
  <c r="K118" i="12"/>
  <c r="K117" i="12" s="1"/>
  <c r="M118" i="12"/>
  <c r="M117" i="12" s="1"/>
  <c r="O118" i="12"/>
  <c r="O117" i="12" s="1"/>
  <c r="Q118" i="12"/>
  <c r="Q117" i="12" s="1"/>
  <c r="V118" i="12"/>
  <c r="V117" i="12" s="1"/>
  <c r="G120" i="12"/>
  <c r="I120" i="12"/>
  <c r="G121" i="12"/>
  <c r="I121" i="12"/>
  <c r="K121" i="12"/>
  <c r="K120" i="12" s="1"/>
  <c r="M121" i="12"/>
  <c r="O121" i="12"/>
  <c r="O120" i="12" s="1"/>
  <c r="Q121" i="12"/>
  <c r="Q120" i="12" s="1"/>
  <c r="V121" i="12"/>
  <c r="V120" i="12" s="1"/>
  <c r="G123" i="12"/>
  <c r="I123" i="12"/>
  <c r="K123" i="12"/>
  <c r="M123" i="12"/>
  <c r="O123" i="12"/>
  <c r="Q123" i="12"/>
  <c r="V123" i="12"/>
  <c r="G126" i="12"/>
  <c r="I126" i="12"/>
  <c r="K126" i="12"/>
  <c r="M126" i="12"/>
  <c r="O126" i="12"/>
  <c r="Q126" i="12"/>
  <c r="V126" i="12"/>
  <c r="G129" i="12"/>
  <c r="I129" i="12"/>
  <c r="K129" i="12"/>
  <c r="M129" i="12"/>
  <c r="O129" i="12"/>
  <c r="Q129" i="12"/>
  <c r="V129" i="12"/>
  <c r="G131" i="12"/>
  <c r="M131" i="12" s="1"/>
  <c r="I131" i="12"/>
  <c r="K131" i="12"/>
  <c r="O131" i="12"/>
  <c r="Q131" i="12"/>
  <c r="V131" i="12"/>
  <c r="G133" i="12"/>
  <c r="I133" i="12"/>
  <c r="K133" i="12"/>
  <c r="M133" i="12"/>
  <c r="O133" i="12"/>
  <c r="Q133" i="12"/>
  <c r="V133" i="12"/>
  <c r="G135" i="12"/>
  <c r="M135" i="12" s="1"/>
  <c r="I135" i="12"/>
  <c r="K135" i="12"/>
  <c r="O135" i="12"/>
  <c r="Q135" i="12"/>
  <c r="V135" i="12"/>
  <c r="G137" i="12"/>
  <c r="I137" i="12"/>
  <c r="K137" i="12"/>
  <c r="M137" i="12"/>
  <c r="O137" i="12"/>
  <c r="Q137" i="12"/>
  <c r="V137" i="12"/>
  <c r="G139" i="12"/>
  <c r="M139" i="12" s="1"/>
  <c r="I139" i="12"/>
  <c r="K139" i="12"/>
  <c r="O139" i="12"/>
  <c r="Q139" i="12"/>
  <c r="V139" i="12"/>
  <c r="G142" i="12"/>
  <c r="I142" i="12"/>
  <c r="K142" i="12"/>
  <c r="M142" i="12"/>
  <c r="O142" i="12"/>
  <c r="Q142" i="12"/>
  <c r="V142" i="12"/>
  <c r="G146" i="12"/>
  <c r="I146" i="12"/>
  <c r="K146" i="12"/>
  <c r="M146" i="12"/>
  <c r="O146" i="12"/>
  <c r="Q146" i="12"/>
  <c r="V146" i="12"/>
  <c r="G152" i="12"/>
  <c r="M152" i="12" s="1"/>
  <c r="I152" i="12"/>
  <c r="K152" i="12"/>
  <c r="O152" i="12"/>
  <c r="Q152" i="12"/>
  <c r="V152" i="12"/>
  <c r="G155" i="12"/>
  <c r="I155" i="12"/>
  <c r="K155" i="12"/>
  <c r="M155" i="12"/>
  <c r="O155" i="12"/>
  <c r="Q155" i="12"/>
  <c r="V155" i="12"/>
  <c r="G156" i="12"/>
  <c r="I156" i="12"/>
  <c r="K156" i="12"/>
  <c r="M156" i="12"/>
  <c r="O156" i="12"/>
  <c r="Q156" i="12"/>
  <c r="V156" i="12"/>
  <c r="O159" i="12"/>
  <c r="Q159" i="12"/>
  <c r="V159" i="12"/>
  <c r="G160" i="12"/>
  <c r="M160" i="12" s="1"/>
  <c r="M159" i="12" s="1"/>
  <c r="I160" i="12"/>
  <c r="I159" i="12" s="1"/>
  <c r="K160" i="12"/>
  <c r="O160" i="12"/>
  <c r="Q160" i="12"/>
  <c r="V160" i="12"/>
  <c r="G162" i="12"/>
  <c r="I162" i="12"/>
  <c r="K162" i="12"/>
  <c r="M162" i="12"/>
  <c r="O162" i="12"/>
  <c r="Q162" i="12"/>
  <c r="V162" i="12"/>
  <c r="G178" i="12"/>
  <c r="I178" i="12"/>
  <c r="K178" i="12"/>
  <c r="K159" i="12" s="1"/>
  <c r="M178" i="12"/>
  <c r="O178" i="12"/>
  <c r="Q178" i="12"/>
  <c r="V178" i="12"/>
  <c r="V195" i="12"/>
  <c r="G196" i="12"/>
  <c r="G195" i="12" s="1"/>
  <c r="I196" i="12"/>
  <c r="I195" i="12" s="1"/>
  <c r="K196" i="12"/>
  <c r="K195" i="12" s="1"/>
  <c r="M196" i="12"/>
  <c r="M195" i="12" s="1"/>
  <c r="O196" i="12"/>
  <c r="O195" i="12" s="1"/>
  <c r="Q196" i="12"/>
  <c r="Q195" i="12" s="1"/>
  <c r="V196" i="12"/>
  <c r="G199" i="12"/>
  <c r="G198" i="12" s="1"/>
  <c r="I199" i="12"/>
  <c r="I198" i="12" s="1"/>
  <c r="K199" i="12"/>
  <c r="K198" i="12" s="1"/>
  <c r="M199" i="12"/>
  <c r="O199" i="12"/>
  <c r="O198" i="12" s="1"/>
  <c r="Q199" i="12"/>
  <c r="Q198" i="12" s="1"/>
  <c r="V199" i="12"/>
  <c r="V198" i="12" s="1"/>
  <c r="G201" i="12"/>
  <c r="M201" i="12" s="1"/>
  <c r="I201" i="12"/>
  <c r="K201" i="12"/>
  <c r="O201" i="12"/>
  <c r="Q201" i="12"/>
  <c r="V201" i="12"/>
  <c r="AE204" i="12"/>
  <c r="I20" i="1"/>
  <c r="I19" i="1"/>
  <c r="I18" i="1"/>
  <c r="I17" i="1"/>
  <c r="F45" i="1"/>
  <c r="G23" i="1" s="1"/>
  <c r="G45" i="1"/>
  <c r="G25" i="1" s="1"/>
  <c r="H45" i="1"/>
  <c r="I43" i="1"/>
  <c r="I39" i="1"/>
  <c r="I45" i="1" s="1"/>
  <c r="I16" i="1" l="1"/>
  <c r="I21" i="1" s="1"/>
  <c r="I74" i="1"/>
  <c r="J70" i="1" s="1"/>
  <c r="I41" i="1"/>
  <c r="J43" i="1"/>
  <c r="J44" i="1"/>
  <c r="A27" i="1"/>
  <c r="M8" i="14"/>
  <c r="M55" i="14"/>
  <c r="G83" i="14"/>
  <c r="AF87" i="14"/>
  <c r="M48" i="14"/>
  <c r="M44" i="14" s="1"/>
  <c r="M94" i="13"/>
  <c r="M110" i="13"/>
  <c r="G137" i="13"/>
  <c r="AF143" i="13"/>
  <c r="G110" i="13"/>
  <c r="M21" i="13"/>
  <c r="M8" i="13" s="1"/>
  <c r="M98" i="13"/>
  <c r="M120" i="12"/>
  <c r="M198" i="12"/>
  <c r="M85" i="12"/>
  <c r="M23" i="12"/>
  <c r="AF204" i="12"/>
  <c r="G159" i="12"/>
  <c r="G85" i="12"/>
  <c r="J39" i="1"/>
  <c r="J45" i="1" s="1"/>
  <c r="J41" i="1"/>
  <c r="J42" i="1"/>
  <c r="J28" i="1"/>
  <c r="J26" i="1"/>
  <c r="G38" i="1"/>
  <c r="F38" i="1"/>
  <c r="J23" i="1"/>
  <c r="J24" i="1"/>
  <c r="J25" i="1"/>
  <c r="J27" i="1"/>
  <c r="E24" i="1"/>
  <c r="G24" i="1"/>
  <c r="E26" i="1"/>
  <c r="G26" i="1"/>
  <c r="J63" i="1" l="1"/>
  <c r="J73" i="1"/>
  <c r="J68" i="1"/>
  <c r="J67" i="1"/>
  <c r="J59" i="1"/>
  <c r="J60" i="1"/>
  <c r="J66" i="1"/>
  <c r="J72" i="1"/>
  <c r="J71" i="1"/>
  <c r="J64" i="1"/>
  <c r="J62" i="1"/>
  <c r="J58" i="1"/>
  <c r="J69" i="1"/>
  <c r="J65" i="1"/>
  <c r="J61" i="1"/>
  <c r="J57" i="1"/>
  <c r="G28" i="1"/>
  <c r="G27" i="1" s="1"/>
  <c r="G29" i="1" s="1"/>
  <c r="A28" i="1"/>
  <c r="J7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70DA6B3A-3938-4C65-8F46-D220906416B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EBA29F9-008B-4819-AF7A-D37022A3D3F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2F219FE1-C0F7-441A-A4EC-4FF5FD67573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706786E-AEB6-46AA-888E-30CC36FCCCA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FEC27C8F-679B-46D3-9ACC-1E24CCD58BE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E94B9E6-C2CF-4FAB-865F-359C3F2E86E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<sst xmlns="http://schemas.openxmlformats.org/spreadsheetml/2006/main" count="1816" uniqueCount="490">
  <si>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</si>
  <si>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</si>
  <si>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</si>
  <si>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</si>
  <si>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</si>
  <si>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</si>
  <si>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</si>
  <si>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</si>
  <si>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</si>
  <si>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</si>
  <si>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</si>
  <si>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</si>
  <si>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</si>
  <si>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</si>
  <si>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</si>
  <si>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</si>
  <si>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</si>
  <si>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</si>
  <si>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</si>
  <si>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</si>
  <si>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</si>
  <si>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</si>
  <si>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</si>
  <si>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</si>
  <si>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</si>
  <si>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</si>
  <si>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</si>
  <si>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</si>
  <si>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</si>
  <si>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</si>
  <si>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</si>
  <si>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</si>
  <si>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</si>
  <si>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</si>
  <si>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</si>
  <si>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</si>
  <si>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</si>
  <si>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</si>
  <si>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</si>
  <si>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</si>
  <si>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</si>
  <si>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</si>
  <si>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</si>
  <si>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</si>
  <si>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1220015812</t>
  </si>
  <si>
    <t>VYSOKÉ - Koncový sklad BPS</t>
  </si>
  <si>
    <t>Stavba</t>
  </si>
  <si>
    <t>Stavební objekt</t>
  </si>
  <si>
    <t>01</t>
  </si>
  <si>
    <t>SO-01 Koncový sklad</t>
  </si>
  <si>
    <t>15812_01a</t>
  </si>
  <si>
    <t>VYSOKÉ - SO-01 Koncový sklad - úpravy nádrže</t>
  </si>
  <si>
    <t>15812_01b</t>
  </si>
  <si>
    <t>VYSOKÉ - SO-01 Koncový sklad - zemní práce pro IS</t>
  </si>
  <si>
    <t>15812_01c</t>
  </si>
  <si>
    <t>VYSOKÉ - SO-01 Koncový sklad - šachta pro čerpadlo</t>
  </si>
  <si>
    <t>Celkem za stavbu</t>
  </si>
  <si>
    <t>CZK</t>
  </si>
  <si>
    <t>#POPS</t>
  </si>
  <si>
    <t>Popis stavby: 1220015812 - VYSOKÉ - Koncový sklad BPS</t>
  </si>
  <si>
    <t>#POPO</t>
  </si>
  <si>
    <t>Popis objektu: 01 - SO-01 Koncový sklad</t>
  </si>
  <si>
    <t>#POPR</t>
  </si>
  <si>
    <t>Popis rozpočtu: 15812_01a - VYSOKÉ - SO-01 Koncový sklad - úpravy nádrže</t>
  </si>
  <si>
    <t>Popis rozpočtu: 15812_01b - VYSOKÉ - SO-01 Koncový sklad - zemní práce pro IS</t>
  </si>
  <si>
    <t>Popis rozpočtu: 15812_01c - VYSOKÉ - SO-01 Koncový sklad - šachta pro čerpadlo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</si>
  <si>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</si>
  <si>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</si>
  <si>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</si>
  <si>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</si>
  <si>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</si>
  <si>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</si>
  <si>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</si>
  <si>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Podlahy a podlahové konstrukce</t>
  </si>
  <si>
    <t>38</t>
  </si>
  <si>
    <t>Kompletní konstrukce</t>
  </si>
  <si>
    <t>4</t>
  </si>
  <si>
    <t>Vodorovné konstrukce</t>
  </si>
  <si>
    <t>63</t>
  </si>
  <si>
    <t>8</t>
  </si>
  <si>
    <t xml:space="preserve">Trubní vedení </t>
  </si>
  <si>
    <t>87</t>
  </si>
  <si>
    <t>Potrubí z trub z plastických hmot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</si>
  <si>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</si>
  <si>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</si>
  <si>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</si>
  <si>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</si>
  <si>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</si>
  <si>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</si>
  <si>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</si>
  <si>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</si>
  <si>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Doplňující práce na komunikaci</t>
  </si>
  <si>
    <t>99</t>
  </si>
  <si>
    <t>Staveništní přesun hmot</t>
  </si>
  <si>
    <t>783</t>
  </si>
  <si>
    <t>Nátěry</t>
  </si>
  <si>
    <t>799</t>
  </si>
  <si>
    <t>Ostatní</t>
  </si>
  <si>
    <t>M21</t>
  </si>
  <si>
    <t>Elektromontáže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</si>
  <si>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</si>
  <si>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</si>
  <si>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</si>
  <si>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</si>
  <si>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</si>
  <si>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</si>
  <si>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</si>
  <si>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</si>
  <si>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</si>
  <si>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</si>
  <si>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</si>
  <si>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</si>
  <si>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</si>
  <si>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</si>
  <si>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</si>
  <si>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</si>
  <si>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</si>
  <si>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</si>
  <si>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</si>
  <si>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</si>
  <si>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</si>
  <si>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</si>
  <si>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</si>
  <si>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</si>
  <si>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</si>
  <si>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</si>
  <si>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</si>
  <si>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</si>
  <si>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</si>
  <si>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</si>
  <si>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</si>
  <si>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132201211R00</t>
  </si>
  <si>
    <t xml:space="preserve">Hloubení rýh šířky přes 60 do 200 cm do 100 m3, v hornině 3, hloubení strojně </t>
  </si>
  <si>
    <t>m3</t>
  </si>
  <si>
    <t>800-1</t>
  </si>
  <si>
    <t>RTS 25/ II</t>
  </si>
  <si>
    <t>RTS 25/ I</t>
  </si>
  <si>
    <t>Práce</t>
  </si>
  <si>
    <t>Běžná</t>
  </si>
  <si>
    <t>POL1_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</si>
  <si>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</si>
  <si>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SPI</t>
  </si>
  <si>
    <t>SPU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</si>
  <si>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</si>
  <si>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</si>
  <si>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</si>
  <si>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>199000005R00</t>
  </si>
  <si>
    <t>Poplatky za skládku zeminy 1- 4, skupina 17 05 04 z Katalogu odpadů</t>
  </si>
  <si>
    <t>t</t>
  </si>
  <si>
    <t>POP</t>
  </si>
  <si>
    <t>vč.rekultivačního polatku, státního poplatku a rozboru zeminy</t>
  </si>
  <si>
    <t>PC</t>
  </si>
  <si>
    <t>Příplatek k vod. přemístění hor.1-4 za další 1 km</t>
  </si>
  <si>
    <t>km</t>
  </si>
  <si>
    <t>Vlastní</t>
  </si>
  <si>
    <t>Indiv</t>
  </si>
  <si>
    <t>R-položka</t>
  </si>
  <si>
    <t>POL12_1</t>
  </si>
  <si>
    <t>kapacita 12m3</t>
  </si>
  <si>
    <t>uvažováno se skládkou ve vzdálenosti 34 km</t>
  </si>
  <si>
    <t>275313621R00</t>
  </si>
  <si>
    <t>Beton základových patek prostý třídy C 20/25</t>
  </si>
  <si>
    <t>801-1</t>
  </si>
  <si>
    <t>275351215R00</t>
  </si>
  <si>
    <t>Bednění stěn základových patek zřízení</t>
  </si>
  <si>
    <t>m2</t>
  </si>
  <si>
    <t>bednění svislé nebo šikmé (odkloněné), půdorysně přímé nebo zalomené, stěn základových patek ve volných nebo zapažených jámách, rýhách, šachtách, včetně případných vzpěr,</t>
  </si>
  <si>
    <t>275351216R00</t>
  </si>
  <si>
    <t>Bednění stěn základových patek odstranění</t>
  </si>
  <si>
    <t>Včetně očištění, vytřídění a uložení bednícího materiálu.</t>
  </si>
  <si>
    <t>275362021R00</t>
  </si>
  <si>
    <t xml:space="preserve">Výztuž a svařované sítě základových patek ze svařovaných sítí,  ,  ,  ,  </t>
  </si>
  <si>
    <t>821-1</t>
  </si>
  <si>
    <t>286111142R</t>
  </si>
  <si>
    <t>Trubka plastová pro venkovní kanalizaci spoj: hrdlový; potrubí: vícevrstvé; skladba: PVC-U - pěna - PVC-U; povrch: hladký; DN = 400; de = 400,0 mm; tl. stěny = 11,7 mm; l = 2 000 mm; SDR 34,0; SN 8</t>
  </si>
  <si>
    <t>kus</t>
  </si>
  <si>
    <t>SPCM</t>
  </si>
  <si>
    <t>Specifikace</t>
  </si>
  <si>
    <t>POL3_</t>
  </si>
  <si>
    <t>- vč. osazení a ukotvení</t>
  </si>
  <si>
    <t>311361821R00</t>
  </si>
  <si>
    <t>Výztuž nadzákladových zdí z betonářské oceli 10 505(R)</t>
  </si>
  <si>
    <t>včetně distančních prvků</t>
  </si>
  <si>
    <t>vložená výztuž R 8</t>
  </si>
  <si>
    <t>632477127R00</t>
  </si>
  <si>
    <t>Reprofilace vodorovných betonových povrchů polymercementová malta+penetrace, tloušťky do 30 mm</t>
  </si>
  <si>
    <t>801-4</t>
  </si>
  <si>
    <t>rozmíchání směsi s vodou, nanesení stěrky</t>
  </si>
  <si>
    <t>vyplnění vyfrézovaných spár</t>
  </si>
  <si>
    <t>974051515R00</t>
  </si>
  <si>
    <t>Frézování drážek pro instalace ve zdivu betonovém hloubky od 31 mm do 50 mm, šířky od 31 mm do 50 mm</t>
  </si>
  <si>
    <t>m</t>
  </si>
  <si>
    <t>801-3</t>
  </si>
  <si>
    <t>PC1</t>
  </si>
  <si>
    <t>Železobetonový střední sloup vč. základového prstence, průměr 0,9 m, výška  9,4 m</t>
  </si>
  <si>
    <t>ks</t>
  </si>
  <si>
    <t>železobetonový sloup sestávající z podstavy o průměru 3,0 m a výšce 0,5 m a dříku sloupu o průměru 90 cm a výšce 8,9 m. Celková výška sloupu 9,4 m.</t>
  </si>
  <si>
    <t/>
  </si>
  <si>
    <t>V CENĚ SLOUPU JE ZAHRNUTO:</t>
  </si>
  <si>
    <t>- 	transport veškerého bednění, armování a ostatního spojovacího materiálu a příslušenství</t>
  </si>
  <si>
    <t>-               práce autojeřábu a použití lešení</t>
  </si>
  <si>
    <t>-	ocelová výztuž (kari-sítě a žebírková prutová výztuž)</t>
  </si>
  <si>
    <t>931981015R00</t>
  </si>
  <si>
    <t>Zřízení těsnění pracovní spáry prostupů rour bentonitovou páskou, rozměr 20x5 mm</t>
  </si>
  <si>
    <t>801-5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</si>
  <si>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</si>
  <si>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</si>
  <si>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</si>
  <si>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</si>
  <si>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162601102R00</t>
  </si>
  <si>
    <t>Vodorovné přemístění výkopku z horniny 1 až 4, na vzdálenost přes 4 000  do 5 000 m</t>
  </si>
  <si>
    <t>171201201R00</t>
  </si>
  <si>
    <t>Uložení sypaniny na dočasnou skládku tak, že na 1 m2 plochy připadá přes 2 m3 výkopku nebo ornice</t>
  </si>
  <si>
    <t>uložení na hnojiště</t>
  </si>
  <si>
    <t>938901131R00</t>
  </si>
  <si>
    <t xml:space="preserve">Čištění vyklizení bahna z nádrže  </t>
  </si>
  <si>
    <t>Včetně rozpojení bahna a naložení, ručního vodorovného přemístění za prvních 10 m, svislého přemístění za prvních 3,5 m, ztížení prací při rozmáčení.</t>
  </si>
  <si>
    <t>938901132R00</t>
  </si>
  <si>
    <t>Čištění vyčištění nádrže po vyklizení bahna</t>
  </si>
  <si>
    <t>Včetně odstranění zbytků nečistot zametením nebo seškrábáním, naložení, ručního vodorovného přemístění za prvních 10 m, svislého přemístění za prvních 3,5 m, opláchnutí vyčištěných míst proudem tlakové vody.</t>
  </si>
  <si>
    <t>938901151R00</t>
  </si>
  <si>
    <t>Čištění připlatek k ceně za přemístění bahna  svislé, za každých dalších i započatých 3,5 m</t>
  </si>
  <si>
    <t>938901133T00</t>
  </si>
  <si>
    <t>Čištění - ruční čištění nánosů bahna ze stěn nádrže - sbíječky</t>
  </si>
  <si>
    <t xml:space="preserve">hod   </t>
  </si>
  <si>
    <t>FM</t>
  </si>
  <si>
    <t>942941021R00</t>
  </si>
  <si>
    <t>Montáž lešení těžkého řadového s podlahami výšky do 10 m</t>
  </si>
  <si>
    <t>800-3</t>
  </si>
  <si>
    <t>POL1_1</t>
  </si>
  <si>
    <t>z fošen nebo dílců minimální tloušťky 38 mm, šířky od 2 do 2,5 m, při maximálním zatížení podlahové plochy 3 kPa (300 kg/m2), včetně kotvení,</t>
  </si>
  <si>
    <t>Včetně kotvení lešení.</t>
  </si>
  <si>
    <t>942941191R00</t>
  </si>
  <si>
    <t>Montáž lešení těžkého řadového s podlahami příplatek k ceně za každý další i započatý měsíc použití lešení  výšky do 10 m</t>
  </si>
  <si>
    <t>942941821R00</t>
  </si>
  <si>
    <t>Demontáž lešení těžkého řadového s podlahami výšky do 10 m, šířky od 2 do 2,5 m, zatížení podlahové plochy do 3 kPa (300 kg/m2</t>
  </si>
  <si>
    <t>z fošen nebo dílců minimální tloušťky 38 mm, šířky od 2 do 2,5 m, při maximálním zatížení podlahové plochy 3 kPa (300 kg/m2),</t>
  </si>
  <si>
    <t>946941102RT4</t>
  </si>
  <si>
    <t>Montáž sestavy pojízdného hliníkového lešení (věže) plochy 2,5 x 1,45 m, pracovní výšky do 10,2 m</t>
  </si>
  <si>
    <t>sada</t>
  </si>
  <si>
    <t>946941192R00</t>
  </si>
  <si>
    <t>Pronájem pojízdného hliníkového lešení plochy 2,5 x 1,45 m, pracovní výšky do 4,2 m</t>
  </si>
  <si>
    <t>den</t>
  </si>
  <si>
    <t>946941802R00</t>
  </si>
  <si>
    <t>Demontáž sestavy pojízdného hliníkového lešení (věže) plochy 2,5 x 1,45 m, pracovní výšky do 4,3 m</t>
  </si>
  <si>
    <t>PC-S</t>
  </si>
  <si>
    <t>Jeřáb mobil. na autopodvozku</t>
  </si>
  <si>
    <t>Sh</t>
  </si>
  <si>
    <t>Stroj</t>
  </si>
  <si>
    <t>POL6_</t>
  </si>
  <si>
    <t>Nosnost</t>
  </si>
  <si>
    <t>35t</t>
  </si>
  <si>
    <t>Délka ramene</t>
  </si>
  <si>
    <t>30m</t>
  </si>
  <si>
    <t>S prodloužením</t>
  </si>
  <si>
    <t>45m</t>
  </si>
  <si>
    <t>Pohon</t>
  </si>
  <si>
    <t>4x4x4</t>
  </si>
  <si>
    <t>Hmotnost jeřábu</t>
  </si>
  <si>
    <t>24t</t>
  </si>
  <si>
    <t>Protiváha</t>
  </si>
  <si>
    <t>5,2t</t>
  </si>
  <si>
    <t>953941312V01</t>
  </si>
  <si>
    <t>Osazení hasicího přístroje na stěnu, vč.hasícího přístroje D + M</t>
  </si>
  <si>
    <t>113108310R00</t>
  </si>
  <si>
    <t>Odstranění podkladů nebo krytů živičných, v ploše jednotlivě do 50 m2, tloušťka vrstvy 100 mm</t>
  </si>
  <si>
    <t>822-1</t>
  </si>
  <si>
    <t>919735112R00</t>
  </si>
  <si>
    <t>Řezání stávajících krytů nebo podkladů živičných, hloubky přes 50 do 100 mm</t>
  </si>
  <si>
    <t>včetně spotřeby vody</t>
  </si>
  <si>
    <t>965048515R00</t>
  </si>
  <si>
    <t>Broušení betonového povrchu do tloušťky 5 mm</t>
  </si>
  <si>
    <t>zabroušení horní hrany nádrže</t>
  </si>
  <si>
    <t>970051160R00</t>
  </si>
  <si>
    <t>Jádrové vrtání, kruhové prostupy v železobetonu jádrové vrtání , do D 160 mm</t>
  </si>
  <si>
    <t>970051250R00</t>
  </si>
  <si>
    <t>Jádrové vrtání, kruhové prostupy v železobetonu jádrové vrtání , do D 250 mm</t>
  </si>
  <si>
    <t>970051350T01</t>
  </si>
  <si>
    <t>Vrtání jádrové do ŽB do D 350 mm</t>
  </si>
  <si>
    <t>970051450T00</t>
  </si>
  <si>
    <t>Vrtání jádrové do ŽB do D 450 mm</t>
  </si>
  <si>
    <t>970251301T00</t>
  </si>
  <si>
    <t>Řezání železobetonu hl. řezu 300 mm - řezání na svislo</t>
  </si>
  <si>
    <t>971042122R00</t>
  </si>
  <si>
    <t>Vyvrtání otvorů v betonových příčkách a zdech průměru do 30 mm, do hloubky 300 mm</t>
  </si>
  <si>
    <t>základových nebo nadzákladových, včetně pomocného lešení o výšce podlahy do 1900 mm a pro zatížení do 1,5 kPa  (150 kg/m2),</t>
  </si>
  <si>
    <t>979081121R00</t>
  </si>
  <si>
    <t>Odvoz suti a vybouraných hmot na skládku příplatek za každý další 1 km</t>
  </si>
  <si>
    <t>nosnost 12 t</t>
  </si>
  <si>
    <t>979990107R00</t>
  </si>
  <si>
    <t>Poplatek za uložení, směs betonu, cihel a dřeva,  , skupina 17 09 04 z Katalogu odpadů</t>
  </si>
  <si>
    <t>kategorie 17 09 04 smíšené stavební a demoliční odpady</t>
  </si>
  <si>
    <t>vč.rozboru suti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</si>
  <si>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</si>
  <si>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</si>
  <si>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</si>
  <si>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</si>
  <si>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</si>
  <si>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998142261R00</t>
  </si>
  <si>
    <t>Přesun hmot pro nádrže a jímky pro zásobníky a jámy pozemní pro zemědělství (814 4 JKSO) se svislou konstrukcí monolitickou betonovou tyčovou nebo plošnou (KMCH 2 a 3 - 6. místo JKSO) vodorovně do 20 m  jakýchkoliv rozměrů</t>
  </si>
  <si>
    <t>Přesun hmot</t>
  </si>
  <si>
    <t>POL7_</t>
  </si>
  <si>
    <t>na novostavbách a změnách objektů</t>
  </si>
  <si>
    <t>783108813R00</t>
  </si>
  <si>
    <t>Čištění povrchu otryskáním minerálním materiálem, stupeň očištění Sa 2,5, tryskací materiál křemičitan hlinitý</t>
  </si>
  <si>
    <t>800-783</t>
  </si>
  <si>
    <t>783897111-PC</t>
  </si>
  <si>
    <t>Penetrace bet. povrchů vodoodpudivá pro chem. vysoce namáhané plochy, 1x nátěr penetrační</t>
  </si>
  <si>
    <t>Výše uvedená položka vymezuje požadovaný standard, zadavatel umožňuje i jiné technicky a kvalitativně srovnatelné řešení</t>
  </si>
  <si>
    <t>- včetně dodávky materiálu</t>
  </si>
  <si>
    <t>dvousložková, pigmentovaná polymerová kombinace s integrovanou DPM-technologií</t>
  </si>
  <si>
    <t>flexibilní pojivo bez obsahu nonylfenolů</t>
  </si>
  <si>
    <t>odolný vůči biogenní korozi kyseliny sírové</t>
  </si>
  <si>
    <t>odolný vůči kejdě, kalu a silážním šťávám</t>
  </si>
  <si>
    <t>velmi dobrá odolnost vůči oděru, možno pojíždět dopravními prostředky s pneumatikami</t>
  </si>
  <si>
    <t>zpracovatelný válečkováním, špachtováním a airless-stříkáním</t>
  </si>
  <si>
    <t>schválen na DIBt jako povrchová úprava JGS (odolná vůči kejdě, kalu a silážním šťávám) a bioplynové stanice, číslo schválení Z-59.17-439</t>
  </si>
  <si>
    <t>použitelný na všechny podklady na bázi cementu (beton, železobeton, malta) a na ocel</t>
  </si>
  <si>
    <t>použitelný v plynojemech v uzavřených nádržích na ČOV a ve vyhnívacích věžích</t>
  </si>
  <si>
    <t>použitelný v žumpách, jámách na kejdu, nádržích na močůvku, skladech hnoje, kanálech na močůvku, silážních jámách, odkalovačích, kompostárnách a jejich přítoky i odtoky</t>
  </si>
  <si>
    <t>783897131-PC</t>
  </si>
  <si>
    <t>Nátěr betonových povrchů vodoodpudivý pro chem. vysoce namáhané plochy, 2x nátěr</t>
  </si>
  <si>
    <t>- dvojnásobný hlavní nátěr</t>
  </si>
  <si>
    <t>953941312T01</t>
  </si>
  <si>
    <t>Vytyčení stavby a vypracování geometrického plánu</t>
  </si>
  <si>
    <t>kompl</t>
  </si>
  <si>
    <t>PC2</t>
  </si>
  <si>
    <t>Ocelový drát nerezový - D10 (0,92kg/m2), včetně svorek a vodotěsné nerezové průchodky</t>
  </si>
  <si>
    <t>bm</t>
  </si>
  <si>
    <t>PC3</t>
  </si>
  <si>
    <t>Přístřešek pro rozvaděč 1000x400x2100 mm včetně konzoly pro rozvaděč (rozvaděč 800x400 mm), vč. stav.elektroinstalace a ventilátoru a prostupů</t>
  </si>
  <si>
    <t xml:space="preserve">ks    </t>
  </si>
  <si>
    <t>SUM</t>
  </si>
  <si>
    <t>JKSO:</t>
  </si>
  <si>
    <t>814.47</t>
  </si>
  <si>
    <t>jímky a nádrže tekutého hnoje (kejdy) a močůvky</t>
  </si>
  <si>
    <t>JKSO</t>
  </si>
  <si>
    <t>4789 m3</t>
  </si>
  <si>
    <t>svislá nosná konstrukce monolitická betonová plošná</t>
  </si>
  <si>
    <t>JKSOChar</t>
  </si>
  <si>
    <t>rekonstrukce a modernizace objektu prostá</t>
  </si>
  <si>
    <t>JKSOAkce</t>
  </si>
  <si>
    <t>vč. uložení zeminy na skládku</t>
  </si>
  <si>
    <t>-	výstavba sloupu, tj. podstava a kruhový dřík</t>
  </si>
  <si>
    <t>-	prováděcí a armovací plán</t>
  </si>
  <si>
    <t>-	vodostavební beton C25/30 XA1 a jeho zpracování</t>
  </si>
  <si>
    <t>Nosnost 35 t, výška 31,2 m.</t>
  </si>
  <si>
    <t>vč. uložení suti na skládku</t>
  </si>
  <si>
    <t>END</t>
  </si>
  <si>
    <t>131201201R00</t>
  </si>
  <si>
    <t>Hloubení zapažených jam a zářezů do 100 m3, v hornině 3,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</si>
  <si>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</si>
  <si>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131401201R00</t>
  </si>
  <si>
    <t>Hloubení zapažených jam a zářezů do 100 m3, v hornině 5, převážně ručně</t>
  </si>
  <si>
    <t>132201212R00</t>
  </si>
  <si>
    <t xml:space="preserve">Hloubení rýh šířky přes 60 do 200 cm do 1000 m3, v hornině 3, hloubení strojně </t>
  </si>
  <si>
    <t>132401211R00</t>
  </si>
  <si>
    <t xml:space="preserve">Hloubení rýh šířky přes 60 do 200 cm jakékoliv množství, v hornině 5, hloubení strojně </t>
  </si>
  <si>
    <t>151101101R00</t>
  </si>
  <si>
    <t>Zřízení pažení a rozepření stěn rýh příložné  pro jakoukoliv mezerovitost, hloubky do 2 m</t>
  </si>
  <si>
    <t>pro podzemní vedení pro všechny šířky rýhy,</t>
  </si>
  <si>
    <t>151101102R00</t>
  </si>
  <si>
    <t>Zřízení pažení a rozepření stěn rýh příložné  pro jakoukoliv mezerovitost, hloubky do 4 m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</si>
  <si>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</si>
  <si>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</si>
  <si>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</si>
  <si>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151101112R00</t>
  </si>
  <si>
    <t>Odstranění pažení a rozepření rýh příložné , hloubky do 4 m</t>
  </si>
  <si>
    <t>- hornina tř. 3 použita k zásypu výkopů i v místech horniny tř. 5, na zbytek zásypů uvažováno se štěrkopískem</t>
  </si>
  <si>
    <t>- odvoz vytěžené horniny tř. 3 = 0 m3</t>
  </si>
  <si>
    <t>162301152R00</t>
  </si>
  <si>
    <t>Vodorovné přemístění výkopku z horniny 5 až 7, na vzdálenost přes 500  do 1 000 m</t>
  </si>
  <si>
    <t>- veškerá hornina tř. 5 odvezena na skládku, na zásyp použita hornina tř. 3</t>
  </si>
  <si>
    <t>167101101R00</t>
  </si>
  <si>
    <t>Nakládání, skládání, překládání neulehlého výkopku nakládání výkopku do 100 m3, z horniny 1 až 4</t>
  </si>
  <si>
    <t>- nakládání vytěžené horniny tř. 3 = 0 m3</t>
  </si>
  <si>
    <t>- uložení vytěžené horniny tř. 3 na skládku = 0 m3</t>
  </si>
  <si>
    <t>174101101R00</t>
  </si>
  <si>
    <t>Zásyp sypaninou se zhutněním jam, šachet, rýh nebo kolem objektů v těchto vykopávkách</t>
  </si>
  <si>
    <t>z jakékoliv horniny s uložením výkopku po vrstvách,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</si>
  <si>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</si>
  <si>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</si>
  <si>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</si>
  <si>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199000003R00</t>
  </si>
  <si>
    <t>Poplatky za skládku horniny 5 - 7, skupina 17 05 04 z Katalogu odpadů</t>
  </si>
  <si>
    <t>460200843R00</t>
  </si>
  <si>
    <t>Výkop kabelové rýhy 80/80 cm  hor.3</t>
  </si>
  <si>
    <t>460420022RT2</t>
  </si>
  <si>
    <t>Zřízení kabelového lože v rýze š. do 65 cm z písku, lože tloušťky 15 cm</t>
  </si>
  <si>
    <t>460570843R00</t>
  </si>
  <si>
    <t>Zához rýhy 80/80 cm, hornina tř. 3, se zhutněním</t>
  </si>
  <si>
    <t>28314146.AR</t>
  </si>
  <si>
    <t>fólie výstražná PE; perforovaná; pro plyn; žlutá; s potiskem; š = 300,0 mm; tl. 0,09 mm; l = 250 m</t>
  </si>
  <si>
    <t>58330002.AR</t>
  </si>
  <si>
    <t>Kamenivo nestanovené těžené; typ: netříděný; štěrkopísek k zásypu</t>
  </si>
  <si>
    <t>58337330R</t>
  </si>
  <si>
    <t>štěrkopísek frakce 0,0 až 22,0 mm; třída A</t>
  </si>
  <si>
    <t>RTS 22/ I</t>
  </si>
  <si>
    <t>POL3_0</t>
  </si>
  <si>
    <t>uvažována skládka ve vzdálenosti do 34 km</t>
  </si>
  <si>
    <t>Příplatek k vod. přemístění hor.5 za další 1 km</t>
  </si>
  <si>
    <t>PC-SKL</t>
  </si>
  <si>
    <t>Sklápěč 8x4, doprava včetně čekací doby, vykládky a nakládky</t>
  </si>
  <si>
    <t xml:space="preserve">km    </t>
  </si>
  <si>
    <t>sklápěč</t>
  </si>
  <si>
    <t>nosnost 30 t</t>
  </si>
  <si>
    <t>pohon 8x4</t>
  </si>
  <si>
    <t>"Výše uvedená položka vymezuje požadovaný standard, zadavatel umožňuje i jiné technicky a kvalitativně srovnatelné řešení".</t>
  </si>
  <si>
    <t>451573111R00</t>
  </si>
  <si>
    <t>Lože pod potrubí, stoky a drobné objekty z písku a štěrkopísku  do 65 mm</t>
  </si>
  <si>
    <t>827-1</t>
  </si>
  <si>
    <t>v otevřeném výkopu,</t>
  </si>
  <si>
    <t>171101111R00</t>
  </si>
  <si>
    <t>Uložení sypaniny do násypů zhutněných z hornin nesoudržných sypkých s relativní ulehlostí l(d) 0,9 nebo v aktivní zóně</t>
  </si>
  <si>
    <t>s rozprostřením sypaniny ve vrstvách a s hrubým urovnáním,</t>
  </si>
  <si>
    <t>273313511R00</t>
  </si>
  <si>
    <t>Beton základových desek prostý třídy C 12/15</t>
  </si>
  <si>
    <t>dodávka a uložení betonu do připravené konstrukce,</t>
  </si>
  <si>
    <t>58344200T</t>
  </si>
  <si>
    <t>Štěrkodrť frakce 0-63 B, bez dopravy</t>
  </si>
  <si>
    <t xml:space="preserve">t     </t>
  </si>
  <si>
    <t>POL12_0</t>
  </si>
  <si>
    <t>894421111R00</t>
  </si>
  <si>
    <t>Osazení betonových dílců pro šachty podle DIN 4034 skruže rovné, o hmotnosti do 0,5 t</t>
  </si>
  <si>
    <t>na kroužek,</t>
  </si>
  <si>
    <t>894421112R00</t>
  </si>
  <si>
    <t>Osazení betonových dílců pro šachty podle DIN 4034 skruže rovné, o hmotnosti do 1,4 t</t>
  </si>
  <si>
    <t>894423112R00</t>
  </si>
  <si>
    <t>Osazení betonových dílců pro šachty podle DIN 4034 šachtového dna, o hmotnosti do 3 t</t>
  </si>
  <si>
    <t>894423116R00</t>
  </si>
  <si>
    <t>Osazení betonových dílců pro šachty podle DIN 4034 šachtového dna, o hmotnosti do 7 t</t>
  </si>
  <si>
    <t>552433406R</t>
  </si>
  <si>
    <t>Poklop šachtový materiál: litina; s rámem; vnější d = 785 mm; rozměr otvoru: 610 mm; v = 160 mm; zatížení: D 400</t>
  </si>
  <si>
    <t>59224349R</t>
  </si>
  <si>
    <t>prstenec vyrovnávací šachetní; betonový; TBW; DN = 625,0 mm; h = 120,0 mm; s = 120,00 mm</t>
  </si>
  <si>
    <t>592243542R</t>
  </si>
  <si>
    <t>deska zákrytová šachetní železobetonová; TZK; D1 = 1 500 mm; D = 1 800 mm; D vnitřní 625 mm; h = 165 mm</t>
  </si>
  <si>
    <t>592243733R</t>
  </si>
  <si>
    <t>Příslušenství šachty - těsnění elastomerové DN 1500</t>
  </si>
  <si>
    <t>592243741R</t>
  </si>
  <si>
    <t>dno šachetní přímé; železobeton; TZB; DN = 1 500,0 mm; D odtoku do 1 000 mm; h = 1 585 mm; t = 150 mm; beton C 40/50</t>
  </si>
  <si>
    <t>592243752R</t>
  </si>
  <si>
    <t>skruž železobetonová TBS; DN = 1 500,0 mm; h = 500,0 mm; s = 140,00 mm; počet stupadel 2; ocelové s PE povlakem; beton C 40/50</t>
  </si>
  <si>
    <t>592243754R</t>
  </si>
  <si>
    <t>skruž železobetonová TBS; DN = 1 500,0 mm; h = 1 000,0 mm; s = 140,00 mm; počet stupadel 4; ocelové s PE povlakem; beton C 40/50</t>
  </si>
  <si>
    <t>998274101R00</t>
  </si>
  <si>
    <t>Přesun hmot pro trubní vedení z trub betonových v otevřeném výkopu</t>
  </si>
  <si>
    <t>vodovodu nebo kanalizace ražené nebo hloubené (827 1.4, 827 2.4) z trub betonových nebo železobetonových včetně drobných objektů,</t>
  </si>
  <si>
    <t>na vzdálenost 15 m od hrany výkopu nebo od okraje šachty</t>
  </si>
  <si>
    <t>131201111R00</t>
  </si>
  <si>
    <t>Hloubení nezapažených jam a zářezů do 100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</si>
  <si>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</si>
  <si>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162301101R00</t>
  </si>
  <si>
    <t>Vodorovné přemístění výkopku z horniny 1 až 4, na vzdálenost přes 50  do 500 m</t>
  </si>
  <si>
    <t>Nakládání, skládání, překládání neulehlého výkopku nakládání výkopku  do 100 m3, z horniny 1 až 4</t>
  </si>
  <si>
    <t>180401211R00</t>
  </si>
  <si>
    <t>Založení trávníku luční trávník, výsevem, v rovině nebo na svahu do 1:5</t>
  </si>
  <si>
    <t>823-1</t>
  </si>
  <si>
    <t>na půdě předem připravené s pokosením, naložením, odvozem odpadu do 20 km a se složením,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</si>
  <si>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</si>
  <si>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</si>
  <si>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</si>
  <si>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00572400</t>
  </si>
  <si>
    <t>směs travní parková, pro běžnou zátěž</t>
  </si>
  <si>
    <t>kg</t>
  </si>
  <si>
    <t>POL3_1</t>
  </si>
  <si>
    <t>320101114R00</t>
  </si>
  <si>
    <t>Osazení betonových prefabrikátů hmotnost přes 7000 do 10000 kg</t>
  </si>
  <si>
    <t>832-1</t>
  </si>
  <si>
    <t>Včetně kotevních prvků a odstranění transportní výztuže.</t>
  </si>
  <si>
    <t>PC02</t>
  </si>
  <si>
    <t>Poklop z polypropylenu 2500x2000 mm dělený, nutno oměřit na místě</t>
  </si>
  <si>
    <t>PC03</t>
  </si>
  <si>
    <t>Doprava jímky</t>
  </si>
  <si>
    <t>- včetně naložení a skládání</t>
  </si>
  <si>
    <t>PC04</t>
  </si>
  <si>
    <t>Jímka prefabrikovaná pravoúhlá 2000/2500/2000, včetně lanových závěsů</t>
  </si>
  <si>
    <t>Uložení sypaniny do násypů zhutněných z hornin nesoudržných sypkých  s relativní ulehlostí l(d) 0,9 nebo v aktivní zóně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</si>
  <si>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</si>
  <si>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</si>
  <si>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</si>
  <si>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273351216R00</t>
  </si>
  <si>
    <t>Bednění stěn základových desek odstranění</t>
  </si>
  <si>
    <t>Včetně očištění, vytřídění a uložení bednicího materiálu.</t>
  </si>
  <si>
    <t>970051200R00</t>
  </si>
  <si>
    <t>Jádrové vrtání, kruhové prostupy v železobetonu jádrové vrtání , do D 200 mm</t>
  </si>
  <si>
    <t>Těsnění prostupů do jímky a do čel kanálů</t>
  </si>
  <si>
    <t>kpl</t>
  </si>
  <si>
    <t>998144471R00</t>
  </si>
  <si>
    <t>Přesun hmot, jímky a nádrže pozemní výšky do 25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</si>
</sst>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cny6yZiuPu5R6zuartIAwyjt+AdFLWfxHpggWdC1Fyatuz9iLl57el9d3XIBZnCoLWdUf44wW7f1cn4calHIgg==" saltValue="8Go0NkJiU6iYs6yLnLBcM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7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SUMIF(F57:F73,A16,I57:I73)+SUMIF(F57:F73,"PSU",I57:I73)</f>
        <v>0</v>
      </c>
      <c r="J16" s="85"/>
    </row>
    <row r="17" spans="1:10" ht="23.25" customHeight="1" x14ac:dyDescent="0.2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SUMIF(F57:F73,A17,I57:I73)</f>
        <v>0</v>
      </c>
      <c r="J17" s="85"/>
    </row>
    <row r="18" spans="1:10" ht="23.25" customHeight="1" x14ac:dyDescent="0.2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SUMIF(F57:F73,A18,I57:I73)</f>
        <v>0</v>
      </c>
      <c r="J18" s="85"/>
    </row>
    <row r="19" spans="1:10" ht="23.25" customHeight="1" x14ac:dyDescent="0.2">
      <c r="A19" s="197" t="s">
        <v>100</v>
      </c>
      <c r="B19" s="38" t="s">
        <v>27</v>
      </c>
      <c r="C19" s="62"/>
      <c r="D19" s="63"/>
      <c r="E19" s="83"/>
      <c r="F19" s="84"/>
      <c r="G19" s="83"/>
      <c r="H19" s="84"/>
      <c r="I19" s="83">
        <f>SUMIF(F57:F73,A19,I57:I73)</f>
        <v>0</v>
      </c>
      <c r="J19" s="85"/>
    </row>
    <row r="20" spans="1:10" ht="23.25" customHeight="1" x14ac:dyDescent="0.2">
      <c r="A20" s="197" t="s">
        <v>101</v>
      </c>
      <c r="B20" s="38" t="s">
        <v>28</v>
      </c>
      <c r="C20" s="62"/>
      <c r="D20" s="63"/>
      <c r="E20" s="83"/>
      <c r="F20" s="84"/>
      <c r="G20" s="83"/>
      <c r="H20" s="84"/>
      <c r="I20" s="83">
        <f>SUMIF(F57:F73,A20,I57:I73)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57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 t="s">
        <v>43</v>
      </c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4">
        <v>1</v>
      </c>
      <c r="B39" s="145" t="s">
        <v>46</v>
      </c>
      <c r="C39" s="146"/>
      <c r="D39" s="146"/>
      <c r="E39" s="146"/>
      <c r="F39" s="147">
        <f>'01 15812_01a Pol'!AE204+'01 15812_01b Pol'!AE143+'01 15812_01c Pol'!AE87</f>
        <v>0</v>
      </c>
      <c r="G39" s="148">
        <f>'01 15812_01a Pol'!AF204+'01 15812_01b Pol'!AF143+'01 15812_01c Pol'!AF87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4">
        <v>2</v>
      </c>
      <c r="B40" s="152"/>
      <c r="C40" s="153" t="s">
        <v>47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">
      <c r="A41" s="134">
        <v>2</v>
      </c>
      <c r="B41" s="152" t="s">
        <v>48</v>
      </c>
      <c r="C41" s="153" t="s">
        <v>49</v>
      </c>
      <c r="D41" s="153"/>
      <c r="E41" s="153"/>
      <c r="F41" s="154">
        <f>'01 15812_01a Pol'!AE204+'01 15812_01b Pol'!AE143+'01 15812_01c Pol'!AE87</f>
        <v>0</v>
      </c>
      <c r="G41" s="155">
        <f>'01 15812_01a Pol'!AF204+'01 15812_01b Pol'!AF143+'01 15812_01c Pol'!AF87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">
      <c r="A42" s="134">
        <v>3</v>
      </c>
      <c r="B42" s="158" t="s">
        <v>50</v>
      </c>
      <c r="C42" s="146" t="s">
        <v>51</v>
      </c>
      <c r="D42" s="146"/>
      <c r="E42" s="146"/>
      <c r="F42" s="159">
        <f>'01 15812_01a Pol'!AE204</f>
        <v>0</v>
      </c>
      <c r="G42" s="149">
        <f>'01 15812_01a Pol'!AF204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">
      <c r="A43" s="134">
        <v>3</v>
      </c>
      <c r="B43" s="158" t="s">
        <v>52</v>
      </c>
      <c r="C43" s="146" t="s">
        <v>53</v>
      </c>
      <c r="D43" s="146"/>
      <c r="E43" s="146"/>
      <c r="F43" s="159">
        <f>'01 15812_01b Pol'!AE143</f>
        <v>0</v>
      </c>
      <c r="G43" s="149">
        <f>'01 15812_01b Pol'!AF143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">
      <c r="A44" s="134">
        <v>3</v>
      </c>
      <c r="B44" s="158" t="s">
        <v>54</v>
      </c>
      <c r="C44" s="146" t="s">
        <v>55</v>
      </c>
      <c r="D44" s="146"/>
      <c r="E44" s="146"/>
      <c r="F44" s="159">
        <f>'01 15812_01c Pol'!AE87</f>
        <v>0</v>
      </c>
      <c r="G44" s="149">
        <f>'01 15812_01c Pol'!AF87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34"/>
      <c r="B45" s="160" t="s">
        <v>56</v>
      </c>
      <c r="C45" s="161"/>
      <c r="D45" s="161"/>
      <c r="E45" s="161"/>
      <c r="F45" s="162">
        <f>SUMIF(A39:A44,"=1",F39:F44)</f>
        <v>0</v>
      </c>
      <c r="G45" s="163">
        <f>SUMIF(A39:A44,"=1",G39:G44)</f>
        <v>0</v>
      </c>
      <c r="H45" s="163">
        <f>SUMIF(A39:A44,"=1",H39:H44)</f>
        <v>0</v>
      </c>
      <c r="I45" s="164">
        <f>SUMIF(A39:A44,"=1",I39:I44)</f>
        <v>0</v>
      </c>
      <c r="J45" s="165">
        <f>SUMIF(A39:A44,"=1",J39:J44)</f>
        <v>0</v>
      </c>
    </row>
    <row r="47" spans="1:10" x14ac:dyDescent="0.2">
      <c r="A47" t="s">
        <v>58</v>
      </c>
      <c r="B47" t="s">
        <v>59</v>
      </c>
    </row>
    <row r="48" spans="1:10" x14ac:dyDescent="0.2">
      <c r="A48" t="s">
        <v>60</v>
      </c>
      <c r="B48" t="s">
        <v>61</v>
      </c>
    </row>
    <row r="49" spans="1:10" x14ac:dyDescent="0.2">
      <c r="A49" t="s">
        <v>62</v>
      </c>
      <c r="B49" t="s">
        <v>63</v>
      </c>
    </row>
    <row r="50" spans="1:10" x14ac:dyDescent="0.2">
      <c r="A50" t="s">
        <v>62</v>
      </c>
      <c r="B50" t="s">
        <v>64</v>
      </c>
    </row>
    <row r="51" spans="1:10" x14ac:dyDescent="0.2">
      <c r="A51" t="s">
        <v>62</v>
      </c>
      <c r="B51" t="s">
        <v>65</v>
      </c>
    </row>
    <row r="54" spans="1:10" ht="15.75" x14ac:dyDescent="0.25">
      <c r="B54" s="176" t="s">
        <v>66</v>
      </c>
    </row>
    <row r="56" spans="1:10" ht="25.5" customHeight="1" x14ac:dyDescent="0.2">
      <c r="A56" s="178"/>
      <c r="B56" s="181" t="s">
        <v>17</v>
      </c>
      <c r="C56" s="181" t="s">
        <v>5</v>
      </c>
      <c r="D56" s="182"/>
      <c r="E56" s="182"/>
      <c r="F56" s="183" t="s">
        <v>67</v>
      </c>
      <c r="G56" s="183"/>
      <c r="H56" s="183"/>
      <c r="I56" s="183" t="s">
        <v>29</v>
      </c>
      <c r="J56" s="183" t="s">
        <v>0</v>
      </c>
    </row>
    <row r="57" spans="1:10" ht="36.75" customHeight="1" x14ac:dyDescent="0.2">
      <c r="A57" s="179"/>
      <c r="B57" s="184" t="s">
        <v>68</v>
      </c>
      <c r="C57" s="185" t="s">
        <v>69</v>
      </c>
      <c r="D57" s="186"/>
      <c r="E57" s="186"/>
      <c r="F57" s="193" t="s">
        <v>24</v>
      </c>
      <c r="G57" s="194"/>
      <c r="H57" s="194"/>
      <c r="I57" s="194">
        <f>'01 15812_01a Pol'!G8+'01 15812_01b Pol'!G8+'01 15812_01c Pol'!G8</f>
        <v>0</v>
      </c>
      <c r="J57" s="190" t="str">
        <f>IF(I74=0,"",I57/I74*100)</f>
        <v/>
      </c>
    </row>
    <row r="58" spans="1:10" ht="36.75" customHeight="1" x14ac:dyDescent="0.2">
      <c r="A58" s="179"/>
      <c r="B58" s="184" t="s">
        <v>70</v>
      </c>
      <c r="C58" s="185" t="s">
        <v>71</v>
      </c>
      <c r="D58" s="186"/>
      <c r="E58" s="186"/>
      <c r="F58" s="193" t="s">
        <v>24</v>
      </c>
      <c r="G58" s="194"/>
      <c r="H58" s="194"/>
      <c r="I58" s="194">
        <f>'01 15812_01a Pol'!G23</f>
        <v>0</v>
      </c>
      <c r="J58" s="190" t="str">
        <f>IF(I74=0,"",I58/I74*100)</f>
        <v/>
      </c>
    </row>
    <row r="59" spans="1:10" ht="36.75" customHeight="1" x14ac:dyDescent="0.2">
      <c r="A59" s="179"/>
      <c r="B59" s="184" t="s">
        <v>72</v>
      </c>
      <c r="C59" s="185" t="s">
        <v>73</v>
      </c>
      <c r="D59" s="186"/>
      <c r="E59" s="186"/>
      <c r="F59" s="193" t="s">
        <v>24</v>
      </c>
      <c r="G59" s="194"/>
      <c r="H59" s="194"/>
      <c r="I59" s="194">
        <f>'01 15812_01a Pol'!G38</f>
        <v>0</v>
      </c>
      <c r="J59" s="190" t="str">
        <f>IF(I74=0,"",I59/I74*100)</f>
        <v/>
      </c>
    </row>
    <row r="60" spans="1:10" ht="36.75" customHeight="1" x14ac:dyDescent="0.2">
      <c r="A60" s="179"/>
      <c r="B60" s="184" t="s">
        <v>74</v>
      </c>
      <c r="C60" s="185" t="s">
        <v>75</v>
      </c>
      <c r="D60" s="186"/>
      <c r="E60" s="186"/>
      <c r="F60" s="193" t="s">
        <v>24</v>
      </c>
      <c r="G60" s="194"/>
      <c r="H60" s="194"/>
      <c r="I60" s="194">
        <f>'01 15812_01c Pol'!G44</f>
        <v>0</v>
      </c>
      <c r="J60" s="190" t="str">
        <f>IF(I74=0,"",I60/I74*100)</f>
        <v/>
      </c>
    </row>
    <row r="61" spans="1:10" ht="36.75" customHeight="1" x14ac:dyDescent="0.2">
      <c r="A61" s="179"/>
      <c r="B61" s="184" t="s">
        <v>76</v>
      </c>
      <c r="C61" s="185" t="s">
        <v>77</v>
      </c>
      <c r="D61" s="186"/>
      <c r="E61" s="186"/>
      <c r="F61" s="193" t="s">
        <v>24</v>
      </c>
      <c r="G61" s="194"/>
      <c r="H61" s="194"/>
      <c r="I61" s="194">
        <f>'01 15812_01b Pol'!G90</f>
        <v>0</v>
      </c>
      <c r="J61" s="190" t="str">
        <f>IF(I74=0,"",I61/I74*100)</f>
        <v/>
      </c>
    </row>
    <row r="62" spans="1:10" ht="36.75" customHeight="1" x14ac:dyDescent="0.2">
      <c r="A62" s="179"/>
      <c r="B62" s="184" t="s">
        <v>78</v>
      </c>
      <c r="C62" s="185" t="s">
        <v>73</v>
      </c>
      <c r="D62" s="186"/>
      <c r="E62" s="186"/>
      <c r="F62" s="193" t="s">
        <v>24</v>
      </c>
      <c r="G62" s="194"/>
      <c r="H62" s="194"/>
      <c r="I62" s="194">
        <f>'01 15812_01b Pol'!G94+'01 15812_01c Pol'!G55</f>
        <v>0</v>
      </c>
      <c r="J62" s="190" t="str">
        <f>IF(I74=0,"",I62/I74*100)</f>
        <v/>
      </c>
    </row>
    <row r="63" spans="1:10" ht="36.75" customHeight="1" x14ac:dyDescent="0.2">
      <c r="A63" s="179"/>
      <c r="B63" s="184" t="s">
        <v>79</v>
      </c>
      <c r="C63" s="185" t="s">
        <v>80</v>
      </c>
      <c r="D63" s="186"/>
      <c r="E63" s="186"/>
      <c r="F63" s="193" t="s">
        <v>24</v>
      </c>
      <c r="G63" s="194"/>
      <c r="H63" s="194"/>
      <c r="I63" s="194">
        <f>'01 15812_01b Pol'!G110</f>
        <v>0</v>
      </c>
      <c r="J63" s="190" t="str">
        <f>IF(I74=0,"",I63/I74*100)</f>
        <v/>
      </c>
    </row>
    <row r="64" spans="1:10" ht="36.75" customHeight="1" x14ac:dyDescent="0.2">
      <c r="A64" s="179"/>
      <c r="B64" s="184" t="s">
        <v>81</v>
      </c>
      <c r="C64" s="185" t="s">
        <v>82</v>
      </c>
      <c r="D64" s="186"/>
      <c r="E64" s="186"/>
      <c r="F64" s="193" t="s">
        <v>24</v>
      </c>
      <c r="G64" s="194"/>
      <c r="H64" s="194"/>
      <c r="I64" s="194">
        <f>'01 15812_01a Pol'!G61</f>
        <v>0</v>
      </c>
      <c r="J64" s="190" t="str">
        <f>IF(I74=0,"",I64/I74*100)</f>
        <v/>
      </c>
    </row>
    <row r="65" spans="1:10" ht="36.75" customHeight="1" x14ac:dyDescent="0.2">
      <c r="A65" s="179"/>
      <c r="B65" s="184" t="s">
        <v>83</v>
      </c>
      <c r="C65" s="185" t="s">
        <v>84</v>
      </c>
      <c r="D65" s="186"/>
      <c r="E65" s="186"/>
      <c r="F65" s="193" t="s">
        <v>24</v>
      </c>
      <c r="G65" s="194"/>
      <c r="H65" s="194"/>
      <c r="I65" s="194">
        <f>'01 15812_01a Pol'!G64</f>
        <v>0</v>
      </c>
      <c r="J65" s="190" t="str">
        <f>IF(I74=0,"",I65/I74*100)</f>
        <v/>
      </c>
    </row>
    <row r="66" spans="1:10" ht="36.75" customHeight="1" x14ac:dyDescent="0.2">
      <c r="A66" s="179"/>
      <c r="B66" s="184" t="s">
        <v>85</v>
      </c>
      <c r="C66" s="185" t="s">
        <v>86</v>
      </c>
      <c r="D66" s="186"/>
      <c r="E66" s="186"/>
      <c r="F66" s="193" t="s">
        <v>24</v>
      </c>
      <c r="G66" s="194"/>
      <c r="H66" s="194"/>
      <c r="I66" s="194">
        <f>'01 15812_01a Pol'!G85</f>
        <v>0</v>
      </c>
      <c r="J66" s="190" t="str">
        <f>IF(I74=0,"",I66/I74*100)</f>
        <v/>
      </c>
    </row>
    <row r="67" spans="1:10" ht="36.75" customHeight="1" x14ac:dyDescent="0.2">
      <c r="A67" s="179"/>
      <c r="B67" s="184" t="s">
        <v>87</v>
      </c>
      <c r="C67" s="185" t="s">
        <v>88</v>
      </c>
      <c r="D67" s="186"/>
      <c r="E67" s="186"/>
      <c r="F67" s="193" t="s">
        <v>24</v>
      </c>
      <c r="G67" s="194"/>
      <c r="H67" s="194"/>
      <c r="I67" s="194">
        <f>'01 15812_01a Pol'!G117</f>
        <v>0</v>
      </c>
      <c r="J67" s="190" t="str">
        <f>IF(I74=0,"",I67/I74*100)</f>
        <v/>
      </c>
    </row>
    <row r="68" spans="1:10" ht="36.75" customHeight="1" x14ac:dyDescent="0.2">
      <c r="A68" s="179"/>
      <c r="B68" s="184" t="s">
        <v>89</v>
      </c>
      <c r="C68" s="185" t="s">
        <v>90</v>
      </c>
      <c r="D68" s="186"/>
      <c r="E68" s="186"/>
      <c r="F68" s="193" t="s">
        <v>24</v>
      </c>
      <c r="G68" s="194"/>
      <c r="H68" s="194"/>
      <c r="I68" s="194">
        <f>'01 15812_01c Pol'!G78</f>
        <v>0</v>
      </c>
      <c r="J68" s="190" t="str">
        <f>IF(I74=0,"",I68/I74*100)</f>
        <v/>
      </c>
    </row>
    <row r="69" spans="1:10" ht="36.75" customHeight="1" x14ac:dyDescent="0.2">
      <c r="A69" s="179"/>
      <c r="B69" s="184" t="s">
        <v>89</v>
      </c>
      <c r="C69" s="185" t="s">
        <v>91</v>
      </c>
      <c r="D69" s="186"/>
      <c r="E69" s="186"/>
      <c r="F69" s="193" t="s">
        <v>24</v>
      </c>
      <c r="G69" s="194"/>
      <c r="H69" s="194"/>
      <c r="I69" s="194">
        <f>'01 15812_01a Pol'!G120</f>
        <v>0</v>
      </c>
      <c r="J69" s="190" t="str">
        <f>IF(I74=0,"",I69/I74*100)</f>
        <v/>
      </c>
    </row>
    <row r="70" spans="1:10" ht="36.75" customHeight="1" x14ac:dyDescent="0.2">
      <c r="A70" s="179"/>
      <c r="B70" s="184" t="s">
        <v>92</v>
      </c>
      <c r="C70" s="185" t="s">
        <v>93</v>
      </c>
      <c r="D70" s="186"/>
      <c r="E70" s="186"/>
      <c r="F70" s="193" t="s">
        <v>24</v>
      </c>
      <c r="G70" s="194"/>
      <c r="H70" s="194"/>
      <c r="I70" s="194">
        <f>'01 15812_01a Pol'!G155+'01 15812_01b Pol'!G137+'01 15812_01c Pol'!G83</f>
        <v>0</v>
      </c>
      <c r="J70" s="190" t="str">
        <f>IF(I74=0,"",I70/I74*100)</f>
        <v/>
      </c>
    </row>
    <row r="71" spans="1:10" ht="36.75" customHeight="1" x14ac:dyDescent="0.2">
      <c r="A71" s="179"/>
      <c r="B71" s="184" t="s">
        <v>94</v>
      </c>
      <c r="C71" s="185" t="s">
        <v>95</v>
      </c>
      <c r="D71" s="186"/>
      <c r="E71" s="186"/>
      <c r="F71" s="193" t="s">
        <v>25</v>
      </c>
      <c r="G71" s="194"/>
      <c r="H71" s="194"/>
      <c r="I71" s="194">
        <f>'01 15812_01a Pol'!G159</f>
        <v>0</v>
      </c>
      <c r="J71" s="190" t="str">
        <f>IF(I74=0,"",I71/I74*100)</f>
        <v/>
      </c>
    </row>
    <row r="72" spans="1:10" ht="36.75" customHeight="1" x14ac:dyDescent="0.2">
      <c r="A72" s="179"/>
      <c r="B72" s="184" t="s">
        <v>96</v>
      </c>
      <c r="C72" s="185" t="s">
        <v>97</v>
      </c>
      <c r="D72" s="186"/>
      <c r="E72" s="186"/>
      <c r="F72" s="193" t="s">
        <v>25</v>
      </c>
      <c r="G72" s="194"/>
      <c r="H72" s="194"/>
      <c r="I72" s="194">
        <f>'01 15812_01a Pol'!G195</f>
        <v>0</v>
      </c>
      <c r="J72" s="190" t="str">
        <f>IF(I74=0,"",I72/I74*100)</f>
        <v/>
      </c>
    </row>
    <row r="73" spans="1:10" ht="36.75" customHeight="1" x14ac:dyDescent="0.2">
      <c r="A73" s="179"/>
      <c r="B73" s="184" t="s">
        <v>98</v>
      </c>
      <c r="C73" s="185" t="s">
        <v>99</v>
      </c>
      <c r="D73" s="186"/>
      <c r="E73" s="186"/>
      <c r="F73" s="193" t="s">
        <v>26</v>
      </c>
      <c r="G73" s="194"/>
      <c r="H73" s="194"/>
      <c r="I73" s="194">
        <f>'01 15812_01a Pol'!G198</f>
        <v>0</v>
      </c>
      <c r="J73" s="190" t="str">
        <f>IF(I74=0,"",I73/I74*100)</f>
        <v/>
      </c>
    </row>
    <row r="74" spans="1:10" ht="25.5" customHeight="1" x14ac:dyDescent="0.2">
      <c r="A74" s="180"/>
      <c r="B74" s="187" t="s">
        <v>1</v>
      </c>
      <c r="C74" s="188"/>
      <c r="D74" s="189"/>
      <c r="E74" s="189"/>
      <c r="F74" s="195"/>
      <c r="G74" s="196"/>
      <c r="H74" s="196"/>
      <c r="I74" s="196">
        <f>SUM(I57:I73)</f>
        <v>0</v>
      </c>
      <c r="J74" s="191">
        <f>SUM(J57:J73)</f>
        <v>0</v>
      </c>
    </row>
    <row r="75" spans="1:10" x14ac:dyDescent="0.2">
      <c r="F75" s="133"/>
      <c r="G75" s="133"/>
      <c r="H75" s="133"/>
      <c r="I75" s="133"/>
      <c r="J75" s="192"/>
    </row>
    <row r="76" spans="1:10" x14ac:dyDescent="0.2">
      <c r="F76" s="133"/>
      <c r="G76" s="133"/>
      <c r="H76" s="133"/>
      <c r="I76" s="133"/>
      <c r="J76" s="192"/>
    </row>
    <row r="77" spans="1:10" x14ac:dyDescent="0.2">
      <c r="F77" s="133"/>
      <c r="G77" s="133"/>
      <c r="H77" s="133"/>
      <c r="I77" s="133"/>
      <c r="J77" s="192"/>
    </row>
  </sheetData>
  <sheetProtection algorithmName="SHA-512" hashValue="UOnrorrzZ254m3zmjeiFsZBSVPgbqCCKTcGGNaULS/vHs69mMbF27+Czb18hwzQuXxgwQquTAY3TIrYMcZfc5Q==" saltValue="A44r/431SyWZpHkVB0f66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70:E70"/>
    <mergeCell ref="C71:E71"/>
    <mergeCell ref="C72:E72"/>
    <mergeCell ref="C73:E73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Kcgfm094GI0Vnr4di8+ZN2p9wLFL8cvmC/5iTfJw91/1dkPq4FL4Gc/2oMmN6S4bA72HqdA48nuf37MzUhwt1g==" saltValue="wghpylCLXFYToCQpGQH3I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EF3A-816A-4B7C-BD31-63442D1EA628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102</v>
      </c>
      <c r="B1" s="198"/>
      <c r="C1" s="198"/>
      <c r="D1" s="198"/>
      <c r="E1" s="198"/>
      <c r="F1" s="198"/>
      <c r="G1" s="198"/>
      <c r="AG1" t="s">
        <v>103</v>
      </c>
    </row>
    <row r="2" spans="1:60" ht="24.9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104</v>
      </c>
    </row>
    <row r="3" spans="1:60" ht="24.95" customHeight="1" x14ac:dyDescent="0.2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104</v>
      </c>
      <c r="AG3" t="s">
        <v>105</v>
      </c>
    </row>
    <row r="4" spans="1:60" ht="24.95" customHeight="1" x14ac:dyDescent="0.2">
      <c r="A4" s="203" t="s">
        <v>9</v>
      </c>
      <c r="B4" s="204" t="s">
        <v>50</v>
      </c>
      <c r="C4" s="205" t="s">
        <v>51</v>
      </c>
      <c r="D4" s="206"/>
      <c r="E4" s="206"/>
      <c r="F4" s="206"/>
      <c r="G4" s="207"/>
      <c r="AG4" t="s">
        <v>106</v>
      </c>
    </row>
    <row r="5" spans="1:60" x14ac:dyDescent="0.2">
      <c r="D5" s="10"/>
    </row>
    <row r="6" spans="1:60" ht="38.25" x14ac:dyDescent="0.2">
      <c r="A6" s="209" t="s">
        <v>107</v>
      </c>
      <c r="B6" s="211" t="s">
        <v>108</v>
      </c>
      <c r="C6" s="211" t="s">
        <v>109</v>
      </c>
      <c r="D6" s="210" t="s">
        <v>110</v>
      </c>
      <c r="E6" s="209" t="s">
        <v>111</v>
      </c>
      <c r="F6" s="208" t="s">
        <v>112</v>
      </c>
      <c r="G6" s="209" t="s">
        <v>29</v>
      </c>
      <c r="H6" s="212" t="s">
        <v>30</v>
      </c>
      <c r="I6" s="212" t="s">
        <v>113</v>
      </c>
      <c r="J6" s="212" t="s">
        <v>31</v>
      </c>
      <c r="K6" s="212" t="s">
        <v>114</v>
      </c>
      <c r="L6" s="212" t="s">
        <v>115</v>
      </c>
      <c r="M6" s="212" t="s">
        <v>116</v>
      </c>
      <c r="N6" s="212" t="s">
        <v>117</v>
      </c>
      <c r="O6" s="212" t="s">
        <v>118</v>
      </c>
      <c r="P6" s="212" t="s">
        <v>119</v>
      </c>
      <c r="Q6" s="212" t="s">
        <v>120</v>
      </c>
      <c r="R6" s="212" t="s">
        <v>121</v>
      </c>
      <c r="S6" s="212" t="s">
        <v>122</v>
      </c>
      <c r="T6" s="212" t="s">
        <v>123</v>
      </c>
      <c r="U6" s="212" t="s">
        <v>124</v>
      </c>
      <c r="V6" s="212" t="s">
        <v>125</v>
      </c>
      <c r="W6" s="212" t="s">
        <v>126</v>
      </c>
      <c r="X6" s="212" t="s">
        <v>127</v>
      </c>
      <c r="Y6" s="212" t="s">
        <v>128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9" t="s">
        <v>129</v>
      </c>
      <c r="B8" s="230" t="s">
        <v>68</v>
      </c>
      <c r="C8" s="249" t="s">
        <v>69</v>
      </c>
      <c r="D8" s="231"/>
      <c r="E8" s="232"/>
      <c r="F8" s="233"/>
      <c r="G8" s="233">
        <f>SUMIF(AG9:AG22,"&lt;&gt;NOR",G9:G22)</f>
        <v>0</v>
      </c>
      <c r="H8" s="233"/>
      <c r="I8" s="233">
        <f>SUM(I9:I22)</f>
        <v>0</v>
      </c>
      <c r="J8" s="233"/>
      <c r="K8" s="233">
        <f>SUM(K9:K22)</f>
        <v>0</v>
      </c>
      <c r="L8" s="233"/>
      <c r="M8" s="233">
        <f>SUM(M9:M22)</f>
        <v>0</v>
      </c>
      <c r="N8" s="232"/>
      <c r="O8" s="232">
        <f>SUM(O9:O22)</f>
        <v>0</v>
      </c>
      <c r="P8" s="232"/>
      <c r="Q8" s="232">
        <f>SUM(Q9:Q22)</f>
        <v>0</v>
      </c>
      <c r="R8" s="233"/>
      <c r="S8" s="233"/>
      <c r="T8" s="234"/>
      <c r="U8" s="228"/>
      <c r="V8" s="228">
        <f>SUM(V9:V22)</f>
        <v>2.54</v>
      </c>
      <c r="W8" s="228"/>
      <c r="X8" s="228"/>
      <c r="Y8" s="228"/>
      <c r="AG8" t="s">
        <v>130</v>
      </c>
    </row>
    <row r="9" spans="1:60" outlineLevel="1" x14ac:dyDescent="0.2">
      <c r="A9" s="236">
        <v>1</v>
      </c>
      <c r="B9" s="237" t="s">
        <v>131</v>
      </c>
      <c r="C9" s="250" t="s">
        <v>132</v>
      </c>
      <c r="D9" s="238" t="s">
        <v>133</v>
      </c>
      <c r="E9" s="239">
        <v>12.096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 t="s">
        <v>134</v>
      </c>
      <c r="S9" s="241" t="s">
        <v>135</v>
      </c>
      <c r="T9" s="242" t="s">
        <v>136</v>
      </c>
      <c r="U9" s="224">
        <v>0.2</v>
      </c>
      <c r="V9" s="224">
        <f>ROUND(E9*U9,2)</f>
        <v>2.42</v>
      </c>
      <c r="W9" s="224"/>
      <c r="X9" s="224" t="s">
        <v>137</v>
      </c>
      <c r="Y9" s="224" t="s">
        <v>138</v>
      </c>
      <c r="Z9" s="213"/>
      <c r="AA9" s="213"/>
      <c r="AB9" s="213"/>
      <c r="AC9" s="213"/>
      <c r="AD9" s="213"/>
      <c r="AE9" s="213"/>
      <c r="AF9" s="213"/>
      <c r="AG9" s="213" t="s">
        <v>139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1"/>
      <c r="B10" s="222"/>
      <c r="C10" s="251" t="s">
        <v>140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141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3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">
      <c r="A11" s="221"/>
      <c r="B11" s="222"/>
      <c r="C11" s="252"/>
      <c r="D11" s="245"/>
      <c r="E11" s="245"/>
      <c r="F11" s="245"/>
      <c r="G11" s="245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142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6">
        <v>2</v>
      </c>
      <c r="B12" s="237" t="s">
        <v>143</v>
      </c>
      <c r="C12" s="250" t="s">
        <v>144</v>
      </c>
      <c r="D12" s="238" t="s">
        <v>133</v>
      </c>
      <c r="E12" s="239">
        <v>12.096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41" t="s">
        <v>134</v>
      </c>
      <c r="S12" s="241" t="s">
        <v>135</v>
      </c>
      <c r="T12" s="242" t="s">
        <v>136</v>
      </c>
      <c r="U12" s="224">
        <v>0.01</v>
      </c>
      <c r="V12" s="224">
        <f>ROUND(E12*U12,2)</f>
        <v>0.12</v>
      </c>
      <c r="W12" s="224"/>
      <c r="X12" s="224" t="s">
        <v>137</v>
      </c>
      <c r="Y12" s="224" t="s">
        <v>138</v>
      </c>
      <c r="Z12" s="213"/>
      <c r="AA12" s="213"/>
      <c r="AB12" s="213"/>
      <c r="AC12" s="213"/>
      <c r="AD12" s="213"/>
      <c r="AE12" s="213"/>
      <c r="AF12" s="213"/>
      <c r="AG12" s="213" t="s">
        <v>139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">
      <c r="A13" s="221"/>
      <c r="B13" s="222"/>
      <c r="C13" s="251" t="s">
        <v>145</v>
      </c>
      <c r="D13" s="244"/>
      <c r="E13" s="244"/>
      <c r="F13" s="244"/>
      <c r="G13" s="24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141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1"/>
      <c r="B14" s="222"/>
      <c r="C14" s="252"/>
      <c r="D14" s="245"/>
      <c r="E14" s="245"/>
      <c r="F14" s="245"/>
      <c r="G14" s="245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142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6">
        <v>3</v>
      </c>
      <c r="B15" s="237" t="s">
        <v>146</v>
      </c>
      <c r="C15" s="250" t="s">
        <v>147</v>
      </c>
      <c r="D15" s="238" t="s">
        <v>148</v>
      </c>
      <c r="E15" s="239">
        <v>24.192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21</v>
      </c>
      <c r="M15" s="241">
        <f>G15*(1+L15/100)</f>
        <v>0</v>
      </c>
      <c r="N15" s="239">
        <v>0</v>
      </c>
      <c r="O15" s="239">
        <f>ROUND(E15*N15,2)</f>
        <v>0</v>
      </c>
      <c r="P15" s="239">
        <v>0</v>
      </c>
      <c r="Q15" s="239">
        <f>ROUND(E15*P15,2)</f>
        <v>0</v>
      </c>
      <c r="R15" s="241" t="s">
        <v>134</v>
      </c>
      <c r="S15" s="241" t="s">
        <v>135</v>
      </c>
      <c r="T15" s="242" t="s">
        <v>136</v>
      </c>
      <c r="U15" s="224">
        <v>0</v>
      </c>
      <c r="V15" s="224">
        <f>ROUND(E15*U15,2)</f>
        <v>0</v>
      </c>
      <c r="W15" s="224"/>
      <c r="X15" s="224" t="s">
        <v>137</v>
      </c>
      <c r="Y15" s="224" t="s">
        <v>138</v>
      </c>
      <c r="Z15" s="213"/>
      <c r="AA15" s="213"/>
      <c r="AB15" s="213"/>
      <c r="AC15" s="213"/>
      <c r="AD15" s="213"/>
      <c r="AE15" s="213"/>
      <c r="AF15" s="213"/>
      <c r="AG15" s="213" t="s">
        <v>139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1"/>
      <c r="B16" s="222"/>
      <c r="C16" s="253" t="s">
        <v>342</v>
      </c>
      <c r="D16" s="246"/>
      <c r="E16" s="246"/>
      <c r="F16" s="246"/>
      <c r="G16" s="246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149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 x14ac:dyDescent="0.2">
      <c r="A17" s="221"/>
      <c r="B17" s="222"/>
      <c r="C17" s="254" t="s">
        <v>150</v>
      </c>
      <c r="D17" s="247"/>
      <c r="E17" s="247"/>
      <c r="F17" s="247"/>
      <c r="G17" s="247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149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">
      <c r="A18" s="221"/>
      <c r="B18" s="222"/>
      <c r="C18" s="252"/>
      <c r="D18" s="245"/>
      <c r="E18" s="245"/>
      <c r="F18" s="245"/>
      <c r="G18" s="245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142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6">
        <v>4</v>
      </c>
      <c r="B19" s="237" t="s">
        <v>151</v>
      </c>
      <c r="C19" s="250" t="s">
        <v>152</v>
      </c>
      <c r="D19" s="238" t="s">
        <v>153</v>
      </c>
      <c r="E19" s="239">
        <v>136</v>
      </c>
      <c r="F19" s="240"/>
      <c r="G19" s="241">
        <f>ROUND(E19*F19,2)</f>
        <v>0</v>
      </c>
      <c r="H19" s="240"/>
      <c r="I19" s="241">
        <f>ROUND(E19*H19,2)</f>
        <v>0</v>
      </c>
      <c r="J19" s="240"/>
      <c r="K19" s="241">
        <f>ROUND(E19*J19,2)</f>
        <v>0</v>
      </c>
      <c r="L19" s="241">
        <v>21</v>
      </c>
      <c r="M19" s="241">
        <f>G19*(1+L19/100)</f>
        <v>0</v>
      </c>
      <c r="N19" s="239">
        <v>0</v>
      </c>
      <c r="O19" s="239">
        <f>ROUND(E19*N19,2)</f>
        <v>0</v>
      </c>
      <c r="P19" s="239">
        <v>0</v>
      </c>
      <c r="Q19" s="239">
        <f>ROUND(E19*P19,2)</f>
        <v>0</v>
      </c>
      <c r="R19" s="241"/>
      <c r="S19" s="241" t="s">
        <v>154</v>
      </c>
      <c r="T19" s="242" t="s">
        <v>155</v>
      </c>
      <c r="U19" s="224">
        <v>0</v>
      </c>
      <c r="V19" s="224">
        <f>ROUND(E19*U19,2)</f>
        <v>0</v>
      </c>
      <c r="W19" s="224"/>
      <c r="X19" s="224" t="s">
        <v>156</v>
      </c>
      <c r="Y19" s="224" t="s">
        <v>138</v>
      </c>
      <c r="Z19" s="213"/>
      <c r="AA19" s="213"/>
      <c r="AB19" s="213"/>
      <c r="AC19" s="213"/>
      <c r="AD19" s="213"/>
      <c r="AE19" s="213"/>
      <c r="AF19" s="213"/>
      <c r="AG19" s="213" t="s">
        <v>157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1"/>
      <c r="B20" s="222"/>
      <c r="C20" s="253" t="s">
        <v>158</v>
      </c>
      <c r="D20" s="246"/>
      <c r="E20" s="246"/>
      <c r="F20" s="246"/>
      <c r="G20" s="246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149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">
      <c r="A21" s="221"/>
      <c r="B21" s="222"/>
      <c r="C21" s="254" t="s">
        <v>159</v>
      </c>
      <c r="D21" s="247"/>
      <c r="E21" s="247"/>
      <c r="F21" s="247"/>
      <c r="G21" s="247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149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1"/>
      <c r="B22" s="222"/>
      <c r="C22" s="252"/>
      <c r="D22" s="245"/>
      <c r="E22" s="245"/>
      <c r="F22" s="245"/>
      <c r="G22" s="245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142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x14ac:dyDescent="0.2">
      <c r="A23" s="229" t="s">
        <v>129</v>
      </c>
      <c r="B23" s="230" t="s">
        <v>70</v>
      </c>
      <c r="C23" s="249" t="s">
        <v>71</v>
      </c>
      <c r="D23" s="231"/>
      <c r="E23" s="232"/>
      <c r="F23" s="233"/>
      <c r="G23" s="233">
        <f>SUMIF(AG24:AG37,"&lt;&gt;NOR",G24:G37)</f>
        <v>0</v>
      </c>
      <c r="H23" s="233"/>
      <c r="I23" s="233">
        <f>SUM(I24:I37)</f>
        <v>0</v>
      </c>
      <c r="J23" s="233"/>
      <c r="K23" s="233">
        <f>SUM(K24:K37)</f>
        <v>0</v>
      </c>
      <c r="L23" s="233"/>
      <c r="M23" s="233">
        <f>SUM(M24:M37)</f>
        <v>0</v>
      </c>
      <c r="N23" s="232"/>
      <c r="O23" s="232">
        <f>SUM(O24:O37)</f>
        <v>32.260000000000005</v>
      </c>
      <c r="P23" s="232"/>
      <c r="Q23" s="232">
        <f>SUM(Q24:Q37)</f>
        <v>0</v>
      </c>
      <c r="R23" s="233"/>
      <c r="S23" s="233"/>
      <c r="T23" s="234"/>
      <c r="U23" s="228"/>
      <c r="V23" s="228">
        <f>SUM(V24:V37)</f>
        <v>9.91</v>
      </c>
      <c r="W23" s="228"/>
      <c r="X23" s="228"/>
      <c r="Y23" s="228"/>
      <c r="AG23" t="s">
        <v>130</v>
      </c>
    </row>
    <row r="24" spans="1:60" outlineLevel="1" x14ac:dyDescent="0.2">
      <c r="A24" s="236">
        <v>5</v>
      </c>
      <c r="B24" s="237" t="s">
        <v>160</v>
      </c>
      <c r="C24" s="250" t="s">
        <v>161</v>
      </c>
      <c r="D24" s="238" t="s">
        <v>133</v>
      </c>
      <c r="E24" s="239">
        <v>12.672000000000001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21</v>
      </c>
      <c r="M24" s="241">
        <f>G24*(1+L24/100)</f>
        <v>0</v>
      </c>
      <c r="N24" s="239">
        <v>2.5249999999999999</v>
      </c>
      <c r="O24" s="239">
        <f>ROUND(E24*N24,2)</f>
        <v>32</v>
      </c>
      <c r="P24" s="239">
        <v>0</v>
      </c>
      <c r="Q24" s="239">
        <f>ROUND(E24*P24,2)</f>
        <v>0</v>
      </c>
      <c r="R24" s="241" t="s">
        <v>162</v>
      </c>
      <c r="S24" s="241" t="s">
        <v>135</v>
      </c>
      <c r="T24" s="242" t="s">
        <v>136</v>
      </c>
      <c r="U24" s="224">
        <v>0.47699999999999998</v>
      </c>
      <c r="V24" s="224">
        <f>ROUND(E24*U24,2)</f>
        <v>6.04</v>
      </c>
      <c r="W24" s="224"/>
      <c r="X24" s="224" t="s">
        <v>137</v>
      </c>
      <c r="Y24" s="224" t="s">
        <v>138</v>
      </c>
      <c r="Z24" s="213"/>
      <c r="AA24" s="213"/>
      <c r="AB24" s="213"/>
      <c r="AC24" s="213"/>
      <c r="AD24" s="213"/>
      <c r="AE24" s="213"/>
      <c r="AF24" s="213"/>
      <c r="AG24" s="213" t="s">
        <v>139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">
      <c r="A25" s="221"/>
      <c r="B25" s="222"/>
      <c r="C25" s="255"/>
      <c r="D25" s="248"/>
      <c r="E25" s="248"/>
      <c r="F25" s="248"/>
      <c r="G25" s="248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142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6">
        <v>6</v>
      </c>
      <c r="B26" s="237" t="s">
        <v>163</v>
      </c>
      <c r="C26" s="250" t="s">
        <v>164</v>
      </c>
      <c r="D26" s="238" t="s">
        <v>165</v>
      </c>
      <c r="E26" s="239">
        <v>1.92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39">
        <v>3.9190000000000003E-2</v>
      </c>
      <c r="O26" s="239">
        <f>ROUND(E26*N26,2)</f>
        <v>0.08</v>
      </c>
      <c r="P26" s="239">
        <v>0</v>
      </c>
      <c r="Q26" s="239">
        <f>ROUND(E26*P26,2)</f>
        <v>0</v>
      </c>
      <c r="R26" s="241" t="s">
        <v>162</v>
      </c>
      <c r="S26" s="241" t="s">
        <v>135</v>
      </c>
      <c r="T26" s="242" t="s">
        <v>136</v>
      </c>
      <c r="U26" s="224">
        <v>1.05</v>
      </c>
      <c r="V26" s="224">
        <f>ROUND(E26*U26,2)</f>
        <v>2.02</v>
      </c>
      <c r="W26" s="224"/>
      <c r="X26" s="224" t="s">
        <v>137</v>
      </c>
      <c r="Y26" s="224" t="s">
        <v>138</v>
      </c>
      <c r="Z26" s="213"/>
      <c r="AA26" s="213"/>
      <c r="AB26" s="213"/>
      <c r="AC26" s="213"/>
      <c r="AD26" s="213"/>
      <c r="AE26" s="213"/>
      <c r="AF26" s="213"/>
      <c r="AG26" s="213" t="s">
        <v>139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2.5" outlineLevel="2" x14ac:dyDescent="0.2">
      <c r="A27" s="221"/>
      <c r="B27" s="222"/>
      <c r="C27" s="251" t="s">
        <v>166</v>
      </c>
      <c r="D27" s="244"/>
      <c r="E27" s="244"/>
      <c r="F27" s="244"/>
      <c r="G27" s="24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141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43" t="str">
        <f>C27</f>
        <v>bednění svislé nebo šikmé (odkloněné), půdorysně přímé nebo zalomené, stěn základových patek ve volných nebo zapažených jámách, rýhách, šachtách, včetně případných vzpěr,</v>
      </c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1"/>
      <c r="B28" s="222"/>
      <c r="C28" s="252"/>
      <c r="D28" s="245"/>
      <c r="E28" s="245"/>
      <c r="F28" s="245"/>
      <c r="G28" s="245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142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6">
        <v>7</v>
      </c>
      <c r="B29" s="237" t="s">
        <v>167</v>
      </c>
      <c r="C29" s="250" t="s">
        <v>168</v>
      </c>
      <c r="D29" s="238" t="s">
        <v>165</v>
      </c>
      <c r="E29" s="239">
        <v>1.92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21</v>
      </c>
      <c r="M29" s="241">
        <f>G29*(1+L29/100)</f>
        <v>0</v>
      </c>
      <c r="N29" s="239">
        <v>0</v>
      </c>
      <c r="O29" s="239">
        <f>ROUND(E29*N29,2)</f>
        <v>0</v>
      </c>
      <c r="P29" s="239">
        <v>0</v>
      </c>
      <c r="Q29" s="239">
        <f>ROUND(E29*P29,2)</f>
        <v>0</v>
      </c>
      <c r="R29" s="241" t="s">
        <v>162</v>
      </c>
      <c r="S29" s="241" t="s">
        <v>135</v>
      </c>
      <c r="T29" s="242" t="s">
        <v>136</v>
      </c>
      <c r="U29" s="224">
        <v>0.32</v>
      </c>
      <c r="V29" s="224">
        <f>ROUND(E29*U29,2)</f>
        <v>0.61</v>
      </c>
      <c r="W29" s="224"/>
      <c r="X29" s="224" t="s">
        <v>137</v>
      </c>
      <c r="Y29" s="224" t="s">
        <v>138</v>
      </c>
      <c r="Z29" s="213"/>
      <c r="AA29" s="213"/>
      <c r="AB29" s="213"/>
      <c r="AC29" s="213"/>
      <c r="AD29" s="213"/>
      <c r="AE29" s="213"/>
      <c r="AF29" s="213"/>
      <c r="AG29" s="213" t="s">
        <v>139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2.5" outlineLevel="2" x14ac:dyDescent="0.2">
      <c r="A30" s="221"/>
      <c r="B30" s="222"/>
      <c r="C30" s="251" t="s">
        <v>166</v>
      </c>
      <c r="D30" s="244"/>
      <c r="E30" s="244"/>
      <c r="F30" s="244"/>
      <c r="G30" s="24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141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3" t="str">
        <f>C30</f>
        <v>bednění svislé nebo šikmé (odkloněné), půdorysně přímé nebo zalomené, stěn základových patek ve volných nebo zapažených jámách, rýhách, šachtách, včetně případných vzpěr,</v>
      </c>
      <c r="BB30" s="213"/>
      <c r="BC30" s="213"/>
      <c r="BD30" s="213"/>
      <c r="BE30" s="213"/>
      <c r="BF30" s="213"/>
      <c r="BG30" s="213"/>
      <c r="BH30" s="213"/>
    </row>
    <row r="31" spans="1:60" outlineLevel="2" x14ac:dyDescent="0.2">
      <c r="A31" s="221"/>
      <c r="B31" s="222"/>
      <c r="C31" s="254" t="s">
        <v>169</v>
      </c>
      <c r="D31" s="247"/>
      <c r="E31" s="247"/>
      <c r="F31" s="247"/>
      <c r="G31" s="247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149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">
      <c r="A32" s="221"/>
      <c r="B32" s="222"/>
      <c r="C32" s="252"/>
      <c r="D32" s="245"/>
      <c r="E32" s="245"/>
      <c r="F32" s="245"/>
      <c r="G32" s="245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142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6">
        <v>8</v>
      </c>
      <c r="B33" s="237" t="s">
        <v>170</v>
      </c>
      <c r="C33" s="250" t="s">
        <v>171</v>
      </c>
      <c r="D33" s="238" t="s">
        <v>148</v>
      </c>
      <c r="E33" s="239">
        <v>8.1739999999999993E-2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39">
        <v>1.06064</v>
      </c>
      <c r="O33" s="239">
        <f>ROUND(E33*N33,2)</f>
        <v>0.09</v>
      </c>
      <c r="P33" s="239">
        <v>0</v>
      </c>
      <c r="Q33" s="239">
        <f>ROUND(E33*P33,2)</f>
        <v>0</v>
      </c>
      <c r="R33" s="241" t="s">
        <v>172</v>
      </c>
      <c r="S33" s="241" t="s">
        <v>135</v>
      </c>
      <c r="T33" s="242" t="s">
        <v>136</v>
      </c>
      <c r="U33" s="224">
        <v>15.231</v>
      </c>
      <c r="V33" s="224">
        <f>ROUND(E33*U33,2)</f>
        <v>1.24</v>
      </c>
      <c r="W33" s="224"/>
      <c r="X33" s="224" t="s">
        <v>137</v>
      </c>
      <c r="Y33" s="224" t="s">
        <v>138</v>
      </c>
      <c r="Z33" s="213"/>
      <c r="AA33" s="213"/>
      <c r="AB33" s="213"/>
      <c r="AC33" s="213"/>
      <c r="AD33" s="213"/>
      <c r="AE33" s="213"/>
      <c r="AF33" s="213"/>
      <c r="AG33" s="213" t="s">
        <v>139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">
      <c r="A34" s="221"/>
      <c r="B34" s="222"/>
      <c r="C34" s="255"/>
      <c r="D34" s="248"/>
      <c r="E34" s="248"/>
      <c r="F34" s="248"/>
      <c r="G34" s="248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142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3.75" outlineLevel="1" x14ac:dyDescent="0.2">
      <c r="A35" s="236">
        <v>9</v>
      </c>
      <c r="B35" s="237" t="s">
        <v>173</v>
      </c>
      <c r="C35" s="250" t="s">
        <v>174</v>
      </c>
      <c r="D35" s="238" t="s">
        <v>175</v>
      </c>
      <c r="E35" s="239">
        <v>4</v>
      </c>
      <c r="F35" s="240"/>
      <c r="G35" s="241">
        <f>ROUND(E35*F35,2)</f>
        <v>0</v>
      </c>
      <c r="H35" s="240"/>
      <c r="I35" s="241">
        <f>ROUND(E35*H35,2)</f>
        <v>0</v>
      </c>
      <c r="J35" s="240"/>
      <c r="K35" s="241">
        <f>ROUND(E35*J35,2)</f>
        <v>0</v>
      </c>
      <c r="L35" s="241">
        <v>21</v>
      </c>
      <c r="M35" s="241">
        <f>G35*(1+L35/100)</f>
        <v>0</v>
      </c>
      <c r="N35" s="239">
        <v>2.163E-2</v>
      </c>
      <c r="O35" s="239">
        <f>ROUND(E35*N35,2)</f>
        <v>0.09</v>
      </c>
      <c r="P35" s="239">
        <v>0</v>
      </c>
      <c r="Q35" s="239">
        <f>ROUND(E35*P35,2)</f>
        <v>0</v>
      </c>
      <c r="R35" s="241" t="s">
        <v>176</v>
      </c>
      <c r="S35" s="241" t="s">
        <v>136</v>
      </c>
      <c r="T35" s="242" t="s">
        <v>136</v>
      </c>
      <c r="U35" s="224">
        <v>0</v>
      </c>
      <c r="V35" s="224">
        <f>ROUND(E35*U35,2)</f>
        <v>0</v>
      </c>
      <c r="W35" s="224"/>
      <c r="X35" s="224" t="s">
        <v>177</v>
      </c>
      <c r="Y35" s="224" t="s">
        <v>138</v>
      </c>
      <c r="Z35" s="213"/>
      <c r="AA35" s="213"/>
      <c r="AB35" s="213"/>
      <c r="AC35" s="213"/>
      <c r="AD35" s="213"/>
      <c r="AE35" s="213"/>
      <c r="AF35" s="213"/>
      <c r="AG35" s="213" t="s">
        <v>178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1"/>
      <c r="B36" s="222"/>
      <c r="C36" s="253" t="s">
        <v>179</v>
      </c>
      <c r="D36" s="246"/>
      <c r="E36" s="246"/>
      <c r="F36" s="246"/>
      <c r="G36" s="246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149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1"/>
      <c r="B37" s="222"/>
      <c r="C37" s="252"/>
      <c r="D37" s="245"/>
      <c r="E37" s="245"/>
      <c r="F37" s="245"/>
      <c r="G37" s="245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142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">
      <c r="A38" s="229" t="s">
        <v>129</v>
      </c>
      <c r="B38" s="230" t="s">
        <v>72</v>
      </c>
      <c r="C38" s="249" t="s">
        <v>73</v>
      </c>
      <c r="D38" s="231"/>
      <c r="E38" s="232"/>
      <c r="F38" s="233"/>
      <c r="G38" s="233">
        <f>SUMIF(AG39:AG60,"&lt;&gt;NOR",G39:G60)</f>
        <v>0</v>
      </c>
      <c r="H38" s="233"/>
      <c r="I38" s="233">
        <f>SUM(I39:I60)</f>
        <v>0</v>
      </c>
      <c r="J38" s="233"/>
      <c r="K38" s="233">
        <f>SUM(K39:K60)</f>
        <v>0</v>
      </c>
      <c r="L38" s="233"/>
      <c r="M38" s="233">
        <f>SUM(M39:M60)</f>
        <v>0</v>
      </c>
      <c r="N38" s="232"/>
      <c r="O38" s="232">
        <f>SUM(O39:O60)</f>
        <v>1.36</v>
      </c>
      <c r="P38" s="232"/>
      <c r="Q38" s="232">
        <f>SUM(Q39:Q60)</f>
        <v>1.56</v>
      </c>
      <c r="R38" s="233"/>
      <c r="S38" s="233"/>
      <c r="T38" s="234"/>
      <c r="U38" s="228"/>
      <c r="V38" s="228">
        <f>SUM(V39:V60)</f>
        <v>107.53</v>
      </c>
      <c r="W38" s="228"/>
      <c r="X38" s="228"/>
      <c r="Y38" s="228"/>
      <c r="AG38" t="s">
        <v>130</v>
      </c>
    </row>
    <row r="39" spans="1:60" outlineLevel="1" x14ac:dyDescent="0.2">
      <c r="A39" s="236">
        <v>10</v>
      </c>
      <c r="B39" s="237" t="s">
        <v>180</v>
      </c>
      <c r="C39" s="250" t="s">
        <v>181</v>
      </c>
      <c r="D39" s="238" t="s">
        <v>148</v>
      </c>
      <c r="E39" s="239">
        <v>0.55117000000000005</v>
      </c>
      <c r="F39" s="240"/>
      <c r="G39" s="241">
        <f>ROUND(E39*F39,2)</f>
        <v>0</v>
      </c>
      <c r="H39" s="240"/>
      <c r="I39" s="241">
        <f>ROUND(E39*H39,2)</f>
        <v>0</v>
      </c>
      <c r="J39" s="240"/>
      <c r="K39" s="241">
        <f>ROUND(E39*J39,2)</f>
        <v>0</v>
      </c>
      <c r="L39" s="241">
        <v>21</v>
      </c>
      <c r="M39" s="241">
        <f>G39*(1+L39/100)</f>
        <v>0</v>
      </c>
      <c r="N39" s="239">
        <v>1.0210999999999999</v>
      </c>
      <c r="O39" s="239">
        <f>ROUND(E39*N39,2)</f>
        <v>0.56000000000000005</v>
      </c>
      <c r="P39" s="239">
        <v>0</v>
      </c>
      <c r="Q39" s="239">
        <f>ROUND(E39*P39,2)</f>
        <v>0</v>
      </c>
      <c r="R39" s="241" t="s">
        <v>162</v>
      </c>
      <c r="S39" s="241" t="s">
        <v>135</v>
      </c>
      <c r="T39" s="242" t="s">
        <v>136</v>
      </c>
      <c r="U39" s="224">
        <v>25.271000000000001</v>
      </c>
      <c r="V39" s="224">
        <f>ROUND(E39*U39,2)</f>
        <v>13.93</v>
      </c>
      <c r="W39" s="224"/>
      <c r="X39" s="224" t="s">
        <v>137</v>
      </c>
      <c r="Y39" s="224" t="s">
        <v>138</v>
      </c>
      <c r="Z39" s="213"/>
      <c r="AA39" s="213"/>
      <c r="AB39" s="213"/>
      <c r="AC39" s="213"/>
      <c r="AD39" s="213"/>
      <c r="AE39" s="213"/>
      <c r="AF39" s="213"/>
      <c r="AG39" s="213" t="s">
        <v>139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1"/>
      <c r="B40" s="222"/>
      <c r="C40" s="251" t="s">
        <v>182</v>
      </c>
      <c r="D40" s="244"/>
      <c r="E40" s="244"/>
      <c r="F40" s="244"/>
      <c r="G40" s="24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141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1"/>
      <c r="B41" s="222"/>
      <c r="C41" s="254" t="s">
        <v>183</v>
      </c>
      <c r="D41" s="247"/>
      <c r="E41" s="247"/>
      <c r="F41" s="247"/>
      <c r="G41" s="247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149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1"/>
      <c r="B42" s="222"/>
      <c r="C42" s="252"/>
      <c r="D42" s="245"/>
      <c r="E42" s="245"/>
      <c r="F42" s="245"/>
      <c r="G42" s="245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142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2.5" outlineLevel="1" x14ac:dyDescent="0.2">
      <c r="A43" s="236">
        <v>11</v>
      </c>
      <c r="B43" s="237" t="s">
        <v>184</v>
      </c>
      <c r="C43" s="250" t="s">
        <v>185</v>
      </c>
      <c r="D43" s="238" t="s">
        <v>165</v>
      </c>
      <c r="E43" s="239">
        <v>13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21</v>
      </c>
      <c r="M43" s="241">
        <f>G43*(1+L43/100)</f>
        <v>0</v>
      </c>
      <c r="N43" s="239">
        <v>6.1830000000000003E-2</v>
      </c>
      <c r="O43" s="239">
        <f>ROUND(E43*N43,2)</f>
        <v>0.8</v>
      </c>
      <c r="P43" s="239">
        <v>0</v>
      </c>
      <c r="Q43" s="239">
        <f>ROUND(E43*P43,2)</f>
        <v>0</v>
      </c>
      <c r="R43" s="241" t="s">
        <v>186</v>
      </c>
      <c r="S43" s="241" t="s">
        <v>135</v>
      </c>
      <c r="T43" s="242" t="s">
        <v>136</v>
      </c>
      <c r="U43" s="224">
        <v>0.6</v>
      </c>
      <c r="V43" s="224">
        <f>ROUND(E43*U43,2)</f>
        <v>7.8</v>
      </c>
      <c r="W43" s="224"/>
      <c r="X43" s="224" t="s">
        <v>137</v>
      </c>
      <c r="Y43" s="224" t="s">
        <v>138</v>
      </c>
      <c r="Z43" s="213"/>
      <c r="AA43" s="213"/>
      <c r="AB43" s="213"/>
      <c r="AC43" s="213"/>
      <c r="AD43" s="213"/>
      <c r="AE43" s="213"/>
      <c r="AF43" s="213"/>
      <c r="AG43" s="213" t="s">
        <v>139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1"/>
      <c r="B44" s="222"/>
      <c r="C44" s="251" t="s">
        <v>187</v>
      </c>
      <c r="D44" s="244"/>
      <c r="E44" s="244"/>
      <c r="F44" s="244"/>
      <c r="G44" s="24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141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1"/>
      <c r="B45" s="222"/>
      <c r="C45" s="254" t="s">
        <v>188</v>
      </c>
      <c r="D45" s="247"/>
      <c r="E45" s="247"/>
      <c r="F45" s="247"/>
      <c r="G45" s="247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149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">
      <c r="A46" s="221"/>
      <c r="B46" s="222"/>
      <c r="C46" s="252"/>
      <c r="D46" s="245"/>
      <c r="E46" s="245"/>
      <c r="F46" s="245"/>
      <c r="G46" s="245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142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2.5" outlineLevel="1" x14ac:dyDescent="0.2">
      <c r="A47" s="236">
        <v>12</v>
      </c>
      <c r="B47" s="237" t="s">
        <v>189</v>
      </c>
      <c r="C47" s="250" t="s">
        <v>190</v>
      </c>
      <c r="D47" s="238" t="s">
        <v>191</v>
      </c>
      <c r="E47" s="239">
        <v>260</v>
      </c>
      <c r="F47" s="240"/>
      <c r="G47" s="241">
        <f>ROUND(E47*F47,2)</f>
        <v>0</v>
      </c>
      <c r="H47" s="240"/>
      <c r="I47" s="241">
        <f>ROUND(E47*H47,2)</f>
        <v>0</v>
      </c>
      <c r="J47" s="240"/>
      <c r="K47" s="241">
        <f>ROUND(E47*J47,2)</f>
        <v>0</v>
      </c>
      <c r="L47" s="241">
        <v>21</v>
      </c>
      <c r="M47" s="241">
        <f>G47*(1+L47/100)</f>
        <v>0</v>
      </c>
      <c r="N47" s="239">
        <v>1.0000000000000001E-5</v>
      </c>
      <c r="O47" s="239">
        <f>ROUND(E47*N47,2)</f>
        <v>0</v>
      </c>
      <c r="P47" s="239">
        <v>6.0000000000000001E-3</v>
      </c>
      <c r="Q47" s="239">
        <f>ROUND(E47*P47,2)</f>
        <v>1.56</v>
      </c>
      <c r="R47" s="241" t="s">
        <v>192</v>
      </c>
      <c r="S47" s="241" t="s">
        <v>135</v>
      </c>
      <c r="T47" s="242" t="s">
        <v>136</v>
      </c>
      <c r="U47" s="224">
        <v>0.33</v>
      </c>
      <c r="V47" s="224">
        <f>ROUND(E47*U47,2)</f>
        <v>85.8</v>
      </c>
      <c r="W47" s="224"/>
      <c r="X47" s="224" t="s">
        <v>137</v>
      </c>
      <c r="Y47" s="224" t="s">
        <v>138</v>
      </c>
      <c r="Z47" s="213"/>
      <c r="AA47" s="213"/>
      <c r="AB47" s="213"/>
      <c r="AC47" s="213"/>
      <c r="AD47" s="213"/>
      <c r="AE47" s="213"/>
      <c r="AF47" s="213"/>
      <c r="AG47" s="213" t="s">
        <v>139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1"/>
      <c r="B48" s="222"/>
      <c r="C48" s="255"/>
      <c r="D48" s="248"/>
      <c r="E48" s="248"/>
      <c r="F48" s="248"/>
      <c r="G48" s="248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142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36">
        <v>13</v>
      </c>
      <c r="B49" s="237" t="s">
        <v>193</v>
      </c>
      <c r="C49" s="250" t="s">
        <v>194</v>
      </c>
      <c r="D49" s="238" t="s">
        <v>195</v>
      </c>
      <c r="E49" s="239">
        <v>1</v>
      </c>
      <c r="F49" s="240"/>
      <c r="G49" s="241">
        <f>ROUND(E49*F49,2)</f>
        <v>0</v>
      </c>
      <c r="H49" s="240"/>
      <c r="I49" s="241">
        <f>ROUND(E49*H49,2)</f>
        <v>0</v>
      </c>
      <c r="J49" s="240"/>
      <c r="K49" s="241">
        <f>ROUND(E49*J49,2)</f>
        <v>0</v>
      </c>
      <c r="L49" s="241">
        <v>21</v>
      </c>
      <c r="M49" s="241">
        <f>G49*(1+L49/100)</f>
        <v>0</v>
      </c>
      <c r="N49" s="239">
        <v>0</v>
      </c>
      <c r="O49" s="239">
        <f>ROUND(E49*N49,2)</f>
        <v>0</v>
      </c>
      <c r="P49" s="239">
        <v>0</v>
      </c>
      <c r="Q49" s="239">
        <f>ROUND(E49*P49,2)</f>
        <v>0</v>
      </c>
      <c r="R49" s="241"/>
      <c r="S49" s="241" t="s">
        <v>154</v>
      </c>
      <c r="T49" s="242" t="s">
        <v>155</v>
      </c>
      <c r="U49" s="224">
        <v>0</v>
      </c>
      <c r="V49" s="224">
        <f>ROUND(E49*U49,2)</f>
        <v>0</v>
      </c>
      <c r="W49" s="224"/>
      <c r="X49" s="224" t="s">
        <v>156</v>
      </c>
      <c r="Y49" s="224" t="s">
        <v>138</v>
      </c>
      <c r="Z49" s="213"/>
      <c r="AA49" s="213"/>
      <c r="AB49" s="213"/>
      <c r="AC49" s="213"/>
      <c r="AD49" s="213"/>
      <c r="AE49" s="213"/>
      <c r="AF49" s="213"/>
      <c r="AG49" s="213" t="s">
        <v>157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2.5" outlineLevel="2" x14ac:dyDescent="0.2">
      <c r="A50" s="221"/>
      <c r="B50" s="222"/>
      <c r="C50" s="253" t="s">
        <v>196</v>
      </c>
      <c r="D50" s="246"/>
      <c r="E50" s="246"/>
      <c r="F50" s="246"/>
      <c r="G50" s="246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149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43" t="str">
        <f>C50</f>
        <v>železobetonový sloup sestávající z podstavy o průměru 3,0 m a výšce 0,5 m a dříku sloupu o průměru 90 cm a výšce 8,9 m. Celková výška sloupu 9,4 m.</v>
      </c>
      <c r="BB50" s="213"/>
      <c r="BC50" s="213"/>
      <c r="BD50" s="213"/>
      <c r="BE50" s="213"/>
      <c r="BF50" s="213"/>
      <c r="BG50" s="213"/>
      <c r="BH50" s="213"/>
    </row>
    <row r="51" spans="1:60" outlineLevel="3" x14ac:dyDescent="0.2">
      <c r="A51" s="221"/>
      <c r="B51" s="222"/>
      <c r="C51" s="256" t="s">
        <v>197</v>
      </c>
      <c r="D51" s="225"/>
      <c r="E51" s="226"/>
      <c r="F51" s="227"/>
      <c r="G51" s="227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149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 x14ac:dyDescent="0.2">
      <c r="A52" s="221"/>
      <c r="B52" s="222"/>
      <c r="C52" s="254" t="s">
        <v>198</v>
      </c>
      <c r="D52" s="247"/>
      <c r="E52" s="247"/>
      <c r="F52" s="247"/>
      <c r="G52" s="247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149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">
      <c r="A53" s="221"/>
      <c r="B53" s="222"/>
      <c r="C53" s="256" t="s">
        <v>197</v>
      </c>
      <c r="D53" s="225"/>
      <c r="E53" s="226"/>
      <c r="F53" s="227"/>
      <c r="G53" s="227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149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">
      <c r="A54" s="221"/>
      <c r="B54" s="222"/>
      <c r="C54" s="254" t="s">
        <v>343</v>
      </c>
      <c r="D54" s="247"/>
      <c r="E54" s="247"/>
      <c r="F54" s="247"/>
      <c r="G54" s="247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149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">
      <c r="A55" s="221"/>
      <c r="B55" s="222"/>
      <c r="C55" s="254" t="s">
        <v>344</v>
      </c>
      <c r="D55" s="247"/>
      <c r="E55" s="247"/>
      <c r="F55" s="247"/>
      <c r="G55" s="247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149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">
      <c r="A56" s="221"/>
      <c r="B56" s="222"/>
      <c r="C56" s="254" t="s">
        <v>199</v>
      </c>
      <c r="D56" s="247"/>
      <c r="E56" s="247"/>
      <c r="F56" s="247"/>
      <c r="G56" s="247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149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">
      <c r="A57" s="221"/>
      <c r="B57" s="222"/>
      <c r="C57" s="254" t="s">
        <v>200</v>
      </c>
      <c r="D57" s="247"/>
      <c r="E57" s="247"/>
      <c r="F57" s="247"/>
      <c r="G57" s="247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149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">
      <c r="A58" s="221"/>
      <c r="B58" s="222"/>
      <c r="C58" s="254" t="s">
        <v>345</v>
      </c>
      <c r="D58" s="247"/>
      <c r="E58" s="247"/>
      <c r="F58" s="247"/>
      <c r="G58" s="247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149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">
      <c r="A59" s="221"/>
      <c r="B59" s="222"/>
      <c r="C59" s="254" t="s">
        <v>201</v>
      </c>
      <c r="D59" s="247"/>
      <c r="E59" s="247"/>
      <c r="F59" s="247"/>
      <c r="G59" s="247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149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1"/>
      <c r="B60" s="222"/>
      <c r="C60" s="252"/>
      <c r="D60" s="245"/>
      <c r="E60" s="245"/>
      <c r="F60" s="245"/>
      <c r="G60" s="245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142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">
      <c r="A61" s="229" t="s">
        <v>129</v>
      </c>
      <c r="B61" s="230" t="s">
        <v>81</v>
      </c>
      <c r="C61" s="249" t="s">
        <v>82</v>
      </c>
      <c r="D61" s="231"/>
      <c r="E61" s="232"/>
      <c r="F61" s="233"/>
      <c r="G61" s="233">
        <f>SUMIF(AG62:AG63,"&lt;&gt;NOR",G62:G63)</f>
        <v>0</v>
      </c>
      <c r="H61" s="233"/>
      <c r="I61" s="233">
        <f>SUM(I62:I63)</f>
        <v>0</v>
      </c>
      <c r="J61" s="233"/>
      <c r="K61" s="233">
        <f>SUM(K62:K63)</f>
        <v>0</v>
      </c>
      <c r="L61" s="233"/>
      <c r="M61" s="233">
        <f>SUM(M62:M63)</f>
        <v>0</v>
      </c>
      <c r="N61" s="232"/>
      <c r="O61" s="232">
        <f>SUM(O62:O63)</f>
        <v>0</v>
      </c>
      <c r="P61" s="232"/>
      <c r="Q61" s="232">
        <f>SUM(Q62:Q63)</f>
        <v>0</v>
      </c>
      <c r="R61" s="233"/>
      <c r="S61" s="233"/>
      <c r="T61" s="234"/>
      <c r="U61" s="228"/>
      <c r="V61" s="228">
        <f>SUM(V62:V63)</f>
        <v>0.15</v>
      </c>
      <c r="W61" s="228"/>
      <c r="X61" s="228"/>
      <c r="Y61" s="228"/>
      <c r="AG61" t="s">
        <v>130</v>
      </c>
    </row>
    <row r="62" spans="1:60" outlineLevel="1" x14ac:dyDescent="0.2">
      <c r="A62" s="236">
        <v>14</v>
      </c>
      <c r="B62" s="237" t="s">
        <v>202</v>
      </c>
      <c r="C62" s="250" t="s">
        <v>203</v>
      </c>
      <c r="D62" s="238" t="s">
        <v>191</v>
      </c>
      <c r="E62" s="239">
        <v>3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21</v>
      </c>
      <c r="M62" s="241">
        <f>G62*(1+L62/100)</f>
        <v>0</v>
      </c>
      <c r="N62" s="239">
        <v>7.3999999999999999E-4</v>
      </c>
      <c r="O62" s="239">
        <f>ROUND(E62*N62,2)</f>
        <v>0</v>
      </c>
      <c r="P62" s="239">
        <v>0</v>
      </c>
      <c r="Q62" s="239">
        <f>ROUND(E62*P62,2)</f>
        <v>0</v>
      </c>
      <c r="R62" s="241" t="s">
        <v>204</v>
      </c>
      <c r="S62" s="241" t="s">
        <v>135</v>
      </c>
      <c r="T62" s="242" t="s">
        <v>136</v>
      </c>
      <c r="U62" s="224">
        <v>0.05</v>
      </c>
      <c r="V62" s="224">
        <f>ROUND(E62*U62,2)</f>
        <v>0.15</v>
      </c>
      <c r="W62" s="224"/>
      <c r="X62" s="224" t="s">
        <v>137</v>
      </c>
      <c r="Y62" s="224" t="s">
        <v>138</v>
      </c>
      <c r="Z62" s="213"/>
      <c r="AA62" s="213"/>
      <c r="AB62" s="213"/>
      <c r="AC62" s="213"/>
      <c r="AD62" s="213"/>
      <c r="AE62" s="213"/>
      <c r="AF62" s="213"/>
      <c r="AG62" s="213" t="s">
        <v>139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1"/>
      <c r="B63" s="222"/>
      <c r="C63" s="255"/>
      <c r="D63" s="248"/>
      <c r="E63" s="248"/>
      <c r="F63" s="248"/>
      <c r="G63" s="248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142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x14ac:dyDescent="0.2">
      <c r="A64" s="229" t="s">
        <v>129</v>
      </c>
      <c r="B64" s="230" t="s">
        <v>83</v>
      </c>
      <c r="C64" s="249" t="s">
        <v>84</v>
      </c>
      <c r="D64" s="231"/>
      <c r="E64" s="232"/>
      <c r="F64" s="233"/>
      <c r="G64" s="233">
        <f>SUMIF(AG65:AG84,"&lt;&gt;NOR",G65:G84)</f>
        <v>0</v>
      </c>
      <c r="H64" s="233"/>
      <c r="I64" s="233">
        <f>SUM(I65:I84)</f>
        <v>0</v>
      </c>
      <c r="J64" s="233"/>
      <c r="K64" s="233">
        <f>SUM(K65:K84)</f>
        <v>0</v>
      </c>
      <c r="L64" s="233"/>
      <c r="M64" s="233">
        <f>SUM(M65:M84)</f>
        <v>0</v>
      </c>
      <c r="N64" s="232"/>
      <c r="O64" s="232">
        <f>SUM(O65:O84)</f>
        <v>0</v>
      </c>
      <c r="P64" s="232"/>
      <c r="Q64" s="232">
        <f>SUM(Q65:Q84)</f>
        <v>0</v>
      </c>
      <c r="R64" s="233"/>
      <c r="S64" s="233"/>
      <c r="T64" s="234"/>
      <c r="U64" s="228"/>
      <c r="V64" s="228">
        <f>SUM(V65:V84)</f>
        <v>1356.1999999999998</v>
      </c>
      <c r="W64" s="228"/>
      <c r="X64" s="228"/>
      <c r="Y64" s="228"/>
      <c r="AG64" t="s">
        <v>130</v>
      </c>
    </row>
    <row r="65" spans="1:60" ht="22.5" outlineLevel="1" x14ac:dyDescent="0.2">
      <c r="A65" s="236">
        <v>15</v>
      </c>
      <c r="B65" s="237" t="s">
        <v>205</v>
      </c>
      <c r="C65" s="250" t="s">
        <v>206</v>
      </c>
      <c r="D65" s="238" t="s">
        <v>207</v>
      </c>
      <c r="E65" s="239">
        <v>5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21</v>
      </c>
      <c r="M65" s="241">
        <f>G65*(1+L65/100)</f>
        <v>0</v>
      </c>
      <c r="N65" s="239">
        <v>0</v>
      </c>
      <c r="O65" s="239">
        <f>ROUND(E65*N65,2)</f>
        <v>0</v>
      </c>
      <c r="P65" s="239">
        <v>0</v>
      </c>
      <c r="Q65" s="239">
        <f>ROUND(E65*P65,2)</f>
        <v>0</v>
      </c>
      <c r="R65" s="241" t="s">
        <v>134</v>
      </c>
      <c r="S65" s="241" t="s">
        <v>135</v>
      </c>
      <c r="T65" s="242" t="s">
        <v>136</v>
      </c>
      <c r="U65" s="224">
        <v>0.2</v>
      </c>
      <c r="V65" s="224">
        <f>ROUND(E65*U65,2)</f>
        <v>1</v>
      </c>
      <c r="W65" s="224"/>
      <c r="X65" s="224" t="s">
        <v>137</v>
      </c>
      <c r="Y65" s="224" t="s">
        <v>138</v>
      </c>
      <c r="Z65" s="213"/>
      <c r="AA65" s="213"/>
      <c r="AB65" s="213"/>
      <c r="AC65" s="213"/>
      <c r="AD65" s="213"/>
      <c r="AE65" s="213"/>
      <c r="AF65" s="213"/>
      <c r="AG65" s="213" t="s">
        <v>139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22.5" outlineLevel="2" x14ac:dyDescent="0.2">
      <c r="A66" s="221"/>
      <c r="B66" s="222"/>
      <c r="C66" s="251" t="s">
        <v>208</v>
      </c>
      <c r="D66" s="244"/>
      <c r="E66" s="244"/>
      <c r="F66" s="244"/>
      <c r="G66" s="24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141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43" t="str">
        <f>C66</f>
        <v>na vzdálenost od hladiny vody v jímce po výšku roviny proložené osou nejvyššího bodu výtlačného potrubí. Včetně odpadní potrubí v délce do 20 m.</v>
      </c>
      <c r="BB66" s="213"/>
      <c r="BC66" s="213"/>
      <c r="BD66" s="213"/>
      <c r="BE66" s="213"/>
      <c r="BF66" s="213"/>
      <c r="BG66" s="213"/>
      <c r="BH66" s="213"/>
    </row>
    <row r="67" spans="1:60" outlineLevel="2" x14ac:dyDescent="0.2">
      <c r="A67" s="221"/>
      <c r="B67" s="222"/>
      <c r="C67" s="252"/>
      <c r="D67" s="245"/>
      <c r="E67" s="245"/>
      <c r="F67" s="245"/>
      <c r="G67" s="245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142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36">
        <v>16</v>
      </c>
      <c r="B68" s="237" t="s">
        <v>209</v>
      </c>
      <c r="C68" s="250" t="s">
        <v>210</v>
      </c>
      <c r="D68" s="238" t="s">
        <v>133</v>
      </c>
      <c r="E68" s="239">
        <v>738.52800000000002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21</v>
      </c>
      <c r="M68" s="241">
        <f>G68*(1+L68/100)</f>
        <v>0</v>
      </c>
      <c r="N68" s="239">
        <v>0</v>
      </c>
      <c r="O68" s="239">
        <f>ROUND(E68*N68,2)</f>
        <v>0</v>
      </c>
      <c r="P68" s="239">
        <v>0</v>
      </c>
      <c r="Q68" s="239">
        <f>ROUND(E68*P68,2)</f>
        <v>0</v>
      </c>
      <c r="R68" s="241" t="s">
        <v>134</v>
      </c>
      <c r="S68" s="241" t="s">
        <v>135</v>
      </c>
      <c r="T68" s="242" t="s">
        <v>136</v>
      </c>
      <c r="U68" s="224">
        <v>0.01</v>
      </c>
      <c r="V68" s="224">
        <f>ROUND(E68*U68,2)</f>
        <v>7.39</v>
      </c>
      <c r="W68" s="224"/>
      <c r="X68" s="224" t="s">
        <v>137</v>
      </c>
      <c r="Y68" s="224" t="s">
        <v>138</v>
      </c>
      <c r="Z68" s="213"/>
      <c r="AA68" s="213"/>
      <c r="AB68" s="213"/>
      <c r="AC68" s="213"/>
      <c r="AD68" s="213"/>
      <c r="AE68" s="213"/>
      <c r="AF68" s="213"/>
      <c r="AG68" s="213" t="s">
        <v>139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">
      <c r="A69" s="221"/>
      <c r="B69" s="222"/>
      <c r="C69" s="251" t="s">
        <v>145</v>
      </c>
      <c r="D69" s="244"/>
      <c r="E69" s="244"/>
      <c r="F69" s="244"/>
      <c r="G69" s="24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141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">
      <c r="A70" s="221"/>
      <c r="B70" s="222"/>
      <c r="C70" s="252"/>
      <c r="D70" s="245"/>
      <c r="E70" s="245"/>
      <c r="F70" s="245"/>
      <c r="G70" s="245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142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22.5" outlineLevel="1" x14ac:dyDescent="0.2">
      <c r="A71" s="236">
        <v>17</v>
      </c>
      <c r="B71" s="237" t="s">
        <v>211</v>
      </c>
      <c r="C71" s="250" t="s">
        <v>212</v>
      </c>
      <c r="D71" s="238" t="s">
        <v>133</v>
      </c>
      <c r="E71" s="239">
        <v>738.52800000000002</v>
      </c>
      <c r="F71" s="240"/>
      <c r="G71" s="241">
        <f>ROUND(E71*F71,2)</f>
        <v>0</v>
      </c>
      <c r="H71" s="240"/>
      <c r="I71" s="241">
        <f>ROUND(E71*H71,2)</f>
        <v>0</v>
      </c>
      <c r="J71" s="240"/>
      <c r="K71" s="241">
        <f>ROUND(E71*J71,2)</f>
        <v>0</v>
      </c>
      <c r="L71" s="241">
        <v>21</v>
      </c>
      <c r="M71" s="241">
        <f>G71*(1+L71/100)</f>
        <v>0</v>
      </c>
      <c r="N71" s="239">
        <v>0</v>
      </c>
      <c r="O71" s="239">
        <f>ROUND(E71*N71,2)</f>
        <v>0</v>
      </c>
      <c r="P71" s="239">
        <v>0</v>
      </c>
      <c r="Q71" s="239">
        <f>ROUND(E71*P71,2)</f>
        <v>0</v>
      </c>
      <c r="R71" s="241" t="s">
        <v>134</v>
      </c>
      <c r="S71" s="241" t="s">
        <v>135</v>
      </c>
      <c r="T71" s="242" t="s">
        <v>136</v>
      </c>
      <c r="U71" s="224">
        <v>0.01</v>
      </c>
      <c r="V71" s="224">
        <f>ROUND(E71*U71,2)</f>
        <v>7.39</v>
      </c>
      <c r="W71" s="224"/>
      <c r="X71" s="224" t="s">
        <v>137</v>
      </c>
      <c r="Y71" s="224" t="s">
        <v>138</v>
      </c>
      <c r="Z71" s="213"/>
      <c r="AA71" s="213"/>
      <c r="AB71" s="213"/>
      <c r="AC71" s="213"/>
      <c r="AD71" s="213"/>
      <c r="AE71" s="213"/>
      <c r="AF71" s="213"/>
      <c r="AG71" s="213" t="s">
        <v>139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1"/>
      <c r="B72" s="222"/>
      <c r="C72" s="253" t="s">
        <v>213</v>
      </c>
      <c r="D72" s="246"/>
      <c r="E72" s="246"/>
      <c r="F72" s="246"/>
      <c r="G72" s="246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149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1"/>
      <c r="B73" s="222"/>
      <c r="C73" s="252"/>
      <c r="D73" s="245"/>
      <c r="E73" s="245"/>
      <c r="F73" s="245"/>
      <c r="G73" s="245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142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36">
        <v>18</v>
      </c>
      <c r="B74" s="237" t="s">
        <v>214</v>
      </c>
      <c r="C74" s="250" t="s">
        <v>215</v>
      </c>
      <c r="D74" s="238" t="s">
        <v>133</v>
      </c>
      <c r="E74" s="239">
        <v>738.52800000000002</v>
      </c>
      <c r="F74" s="240"/>
      <c r="G74" s="241">
        <f>ROUND(E74*F74,2)</f>
        <v>0</v>
      </c>
      <c r="H74" s="240"/>
      <c r="I74" s="241">
        <f>ROUND(E74*H74,2)</f>
        <v>0</v>
      </c>
      <c r="J74" s="240"/>
      <c r="K74" s="241">
        <f>ROUND(E74*J74,2)</f>
        <v>0</v>
      </c>
      <c r="L74" s="241">
        <v>21</v>
      </c>
      <c r="M74" s="241">
        <f>G74*(1+L74/100)</f>
        <v>0</v>
      </c>
      <c r="N74" s="239">
        <v>0</v>
      </c>
      <c r="O74" s="239">
        <f>ROUND(E74*N74,2)</f>
        <v>0</v>
      </c>
      <c r="P74" s="239">
        <v>0</v>
      </c>
      <c r="Q74" s="239">
        <f>ROUND(E74*P74,2)</f>
        <v>0</v>
      </c>
      <c r="R74" s="241" t="s">
        <v>204</v>
      </c>
      <c r="S74" s="241" t="s">
        <v>135</v>
      </c>
      <c r="T74" s="242" t="s">
        <v>136</v>
      </c>
      <c r="U74" s="224">
        <v>1.58</v>
      </c>
      <c r="V74" s="224">
        <f>ROUND(E74*U74,2)</f>
        <v>1166.8699999999999</v>
      </c>
      <c r="W74" s="224"/>
      <c r="X74" s="224" t="s">
        <v>137</v>
      </c>
      <c r="Y74" s="224" t="s">
        <v>138</v>
      </c>
      <c r="Z74" s="213"/>
      <c r="AA74" s="213"/>
      <c r="AB74" s="213"/>
      <c r="AC74" s="213"/>
      <c r="AD74" s="213"/>
      <c r="AE74" s="213"/>
      <c r="AF74" s="213"/>
      <c r="AG74" s="213" t="s">
        <v>139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2.5" outlineLevel="2" x14ac:dyDescent="0.2">
      <c r="A75" s="221"/>
      <c r="B75" s="222"/>
      <c r="C75" s="253" t="s">
        <v>216</v>
      </c>
      <c r="D75" s="246"/>
      <c r="E75" s="246"/>
      <c r="F75" s="246"/>
      <c r="G75" s="246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149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43" t="str">
        <f>C75</f>
        <v>Včetně rozpojení bahna a naložení, ručního vodorovného přemístění za prvních 10 m, svislého přemístění za prvních 3,5 m, ztížení prací při rozmáčení.</v>
      </c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1"/>
      <c r="B76" s="222"/>
      <c r="C76" s="252"/>
      <c r="D76" s="245"/>
      <c r="E76" s="245"/>
      <c r="F76" s="245"/>
      <c r="G76" s="245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142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36">
        <v>19</v>
      </c>
      <c r="B77" s="237" t="s">
        <v>217</v>
      </c>
      <c r="C77" s="250" t="s">
        <v>218</v>
      </c>
      <c r="D77" s="238" t="s">
        <v>165</v>
      </c>
      <c r="E77" s="239">
        <v>615.44000000000005</v>
      </c>
      <c r="F77" s="240"/>
      <c r="G77" s="241">
        <f>ROUND(E77*F77,2)</f>
        <v>0</v>
      </c>
      <c r="H77" s="240"/>
      <c r="I77" s="241">
        <f>ROUND(E77*H77,2)</f>
        <v>0</v>
      </c>
      <c r="J77" s="240"/>
      <c r="K77" s="241">
        <f>ROUND(E77*J77,2)</f>
        <v>0</v>
      </c>
      <c r="L77" s="241">
        <v>21</v>
      </c>
      <c r="M77" s="241">
        <f>G77*(1+L77/100)</f>
        <v>0</v>
      </c>
      <c r="N77" s="239">
        <v>0</v>
      </c>
      <c r="O77" s="239">
        <f>ROUND(E77*N77,2)</f>
        <v>0</v>
      </c>
      <c r="P77" s="239">
        <v>0</v>
      </c>
      <c r="Q77" s="239">
        <f>ROUND(E77*P77,2)</f>
        <v>0</v>
      </c>
      <c r="R77" s="241" t="s">
        <v>204</v>
      </c>
      <c r="S77" s="241" t="s">
        <v>135</v>
      </c>
      <c r="T77" s="242" t="s">
        <v>136</v>
      </c>
      <c r="U77" s="224">
        <v>9.6000000000000002E-2</v>
      </c>
      <c r="V77" s="224">
        <f>ROUND(E77*U77,2)</f>
        <v>59.08</v>
      </c>
      <c r="W77" s="224"/>
      <c r="X77" s="224" t="s">
        <v>137</v>
      </c>
      <c r="Y77" s="224" t="s">
        <v>138</v>
      </c>
      <c r="Z77" s="213"/>
      <c r="AA77" s="213"/>
      <c r="AB77" s="213"/>
      <c r="AC77" s="213"/>
      <c r="AD77" s="213"/>
      <c r="AE77" s="213"/>
      <c r="AF77" s="213"/>
      <c r="AG77" s="213" t="s">
        <v>139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2" x14ac:dyDescent="0.2">
      <c r="A78" s="221"/>
      <c r="B78" s="222"/>
      <c r="C78" s="253" t="s">
        <v>219</v>
      </c>
      <c r="D78" s="246"/>
      <c r="E78" s="246"/>
      <c r="F78" s="246"/>
      <c r="G78" s="246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149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43" t="str">
        <f>C78</f>
        <v>Včetně odstranění zbytků nečistot zametením nebo seškrábáním, naložení, ručního vodorovného přemístění za prvních 10 m, svislého přemístění za prvních 3,5 m, opláchnutí vyčištěných míst proudem tlakové vody.</v>
      </c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1"/>
      <c r="B79" s="222"/>
      <c r="C79" s="252"/>
      <c r="D79" s="245"/>
      <c r="E79" s="245"/>
      <c r="F79" s="245"/>
      <c r="G79" s="245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142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36">
        <v>20</v>
      </c>
      <c r="B80" s="237" t="s">
        <v>220</v>
      </c>
      <c r="C80" s="250" t="s">
        <v>221</v>
      </c>
      <c r="D80" s="238" t="s">
        <v>133</v>
      </c>
      <c r="E80" s="239">
        <v>1477.056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21</v>
      </c>
      <c r="M80" s="241">
        <f>G80*(1+L80/100)</f>
        <v>0</v>
      </c>
      <c r="N80" s="239">
        <v>0</v>
      </c>
      <c r="O80" s="239">
        <f>ROUND(E80*N80,2)</f>
        <v>0</v>
      </c>
      <c r="P80" s="239">
        <v>0</v>
      </c>
      <c r="Q80" s="239">
        <f>ROUND(E80*P80,2)</f>
        <v>0</v>
      </c>
      <c r="R80" s="241" t="s">
        <v>204</v>
      </c>
      <c r="S80" s="241" t="s">
        <v>135</v>
      </c>
      <c r="T80" s="242" t="s">
        <v>136</v>
      </c>
      <c r="U80" s="224">
        <v>3.2000000000000001E-2</v>
      </c>
      <c r="V80" s="224">
        <f>ROUND(E80*U80,2)</f>
        <v>47.27</v>
      </c>
      <c r="W80" s="224"/>
      <c r="X80" s="224" t="s">
        <v>137</v>
      </c>
      <c r="Y80" s="224" t="s">
        <v>138</v>
      </c>
      <c r="Z80" s="213"/>
      <c r="AA80" s="213"/>
      <c r="AB80" s="213"/>
      <c r="AC80" s="213"/>
      <c r="AD80" s="213"/>
      <c r="AE80" s="213"/>
      <c r="AF80" s="213"/>
      <c r="AG80" s="213" t="s">
        <v>139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1"/>
      <c r="B81" s="222"/>
      <c r="C81" s="255"/>
      <c r="D81" s="248"/>
      <c r="E81" s="248"/>
      <c r="F81" s="248"/>
      <c r="G81" s="248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142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36">
        <v>21</v>
      </c>
      <c r="B82" s="237" t="s">
        <v>222</v>
      </c>
      <c r="C82" s="250" t="s">
        <v>223</v>
      </c>
      <c r="D82" s="238" t="s">
        <v>224</v>
      </c>
      <c r="E82" s="239">
        <v>700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21</v>
      </c>
      <c r="M82" s="241">
        <f>G82*(1+L82/100)</f>
        <v>0</v>
      </c>
      <c r="N82" s="239">
        <v>0</v>
      </c>
      <c r="O82" s="239">
        <f>ROUND(E82*N82,2)</f>
        <v>0</v>
      </c>
      <c r="P82" s="239">
        <v>0</v>
      </c>
      <c r="Q82" s="239">
        <f>ROUND(E82*P82,2)</f>
        <v>0</v>
      </c>
      <c r="R82" s="241"/>
      <c r="S82" s="241" t="s">
        <v>154</v>
      </c>
      <c r="T82" s="242" t="s">
        <v>225</v>
      </c>
      <c r="U82" s="224">
        <v>9.6000000000000002E-2</v>
      </c>
      <c r="V82" s="224">
        <f>ROUND(E82*U82,2)</f>
        <v>67.2</v>
      </c>
      <c r="W82" s="224"/>
      <c r="X82" s="224" t="s">
        <v>137</v>
      </c>
      <c r="Y82" s="224" t="s">
        <v>138</v>
      </c>
      <c r="Z82" s="213"/>
      <c r="AA82" s="213"/>
      <c r="AB82" s="213"/>
      <c r="AC82" s="213"/>
      <c r="AD82" s="213"/>
      <c r="AE82" s="213"/>
      <c r="AF82" s="213"/>
      <c r="AG82" s="213" t="s">
        <v>139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2" x14ac:dyDescent="0.2">
      <c r="A83" s="221"/>
      <c r="B83" s="222"/>
      <c r="C83" s="253" t="s">
        <v>219</v>
      </c>
      <c r="D83" s="246"/>
      <c r="E83" s="246"/>
      <c r="F83" s="246"/>
      <c r="G83" s="246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149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43" t="str">
        <f>C83</f>
        <v>Včetně odstranění zbytků nečistot zametením nebo seškrábáním, naložení, ručního vodorovného přemístění za prvních 10 m, svislého přemístění za prvních 3,5 m, opláchnutí vyčištěných míst proudem tlakové vody.</v>
      </c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1"/>
      <c r="B84" s="222"/>
      <c r="C84" s="252"/>
      <c r="D84" s="245"/>
      <c r="E84" s="245"/>
      <c r="F84" s="245"/>
      <c r="G84" s="245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142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x14ac:dyDescent="0.2">
      <c r="A85" s="229" t="s">
        <v>129</v>
      </c>
      <c r="B85" s="230" t="s">
        <v>85</v>
      </c>
      <c r="C85" s="249" t="s">
        <v>86</v>
      </c>
      <c r="D85" s="231"/>
      <c r="E85" s="232"/>
      <c r="F85" s="233"/>
      <c r="G85" s="233">
        <f>SUMIF(AG86:AG116,"&lt;&gt;NOR",G86:G116)</f>
        <v>0</v>
      </c>
      <c r="H85" s="233"/>
      <c r="I85" s="233">
        <f>SUM(I86:I116)</f>
        <v>0</v>
      </c>
      <c r="J85" s="233"/>
      <c r="K85" s="233">
        <f>SUM(K86:K116)</f>
        <v>0</v>
      </c>
      <c r="L85" s="233"/>
      <c r="M85" s="233">
        <f>SUM(M86:M116)</f>
        <v>0</v>
      </c>
      <c r="N85" s="232"/>
      <c r="O85" s="232">
        <f>SUM(O86:O116)</f>
        <v>19.309999999999999</v>
      </c>
      <c r="P85" s="232"/>
      <c r="Q85" s="232">
        <f>SUM(Q86:Q116)</f>
        <v>0</v>
      </c>
      <c r="R85" s="233"/>
      <c r="S85" s="233"/>
      <c r="T85" s="234"/>
      <c r="U85" s="228"/>
      <c r="V85" s="228">
        <f>SUM(V86:V116)</f>
        <v>244.53</v>
      </c>
      <c r="W85" s="228"/>
      <c r="X85" s="228"/>
      <c r="Y85" s="228"/>
      <c r="AG85" t="s">
        <v>130</v>
      </c>
    </row>
    <row r="86" spans="1:60" outlineLevel="1" x14ac:dyDescent="0.2">
      <c r="A86" s="236">
        <v>22</v>
      </c>
      <c r="B86" s="237" t="s">
        <v>226</v>
      </c>
      <c r="C86" s="250" t="s">
        <v>227</v>
      </c>
      <c r="D86" s="238" t="s">
        <v>165</v>
      </c>
      <c r="E86" s="239">
        <v>538.82399999999996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21</v>
      </c>
      <c r="M86" s="241">
        <f>G86*(1+L86/100)</f>
        <v>0</v>
      </c>
      <c r="N86" s="239">
        <v>3.3099999999999997E-2</v>
      </c>
      <c r="O86" s="239">
        <f>ROUND(E86*N86,2)</f>
        <v>17.84</v>
      </c>
      <c r="P86" s="239">
        <v>0</v>
      </c>
      <c r="Q86" s="239">
        <f>ROUND(E86*P86,2)</f>
        <v>0</v>
      </c>
      <c r="R86" s="241" t="s">
        <v>228</v>
      </c>
      <c r="S86" s="241" t="s">
        <v>135</v>
      </c>
      <c r="T86" s="242" t="s">
        <v>136</v>
      </c>
      <c r="U86" s="224">
        <v>0.24299999999999999</v>
      </c>
      <c r="V86" s="224">
        <f>ROUND(E86*U86,2)</f>
        <v>130.93</v>
      </c>
      <c r="W86" s="224"/>
      <c r="X86" s="224" t="s">
        <v>137</v>
      </c>
      <c r="Y86" s="224" t="s">
        <v>138</v>
      </c>
      <c r="Z86" s="213"/>
      <c r="AA86" s="213"/>
      <c r="AB86" s="213"/>
      <c r="AC86" s="213"/>
      <c r="AD86" s="213"/>
      <c r="AE86" s="213"/>
      <c r="AF86" s="213"/>
      <c r="AG86" s="213" t="s">
        <v>229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2.5" outlineLevel="2" x14ac:dyDescent="0.2">
      <c r="A87" s="221"/>
      <c r="B87" s="222"/>
      <c r="C87" s="251" t="s">
        <v>230</v>
      </c>
      <c r="D87" s="244"/>
      <c r="E87" s="244"/>
      <c r="F87" s="244"/>
      <c r="G87" s="24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141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43" t="str">
        <f>C87</f>
        <v>z fošen nebo dílců minimální tloušťky 38 mm, šířky od 2 do 2,5 m, při maximálním zatížení podlahové plochy 3 kPa (300 kg/m2), včetně kotvení,</v>
      </c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1"/>
      <c r="B88" s="222"/>
      <c r="C88" s="254" t="s">
        <v>231</v>
      </c>
      <c r="D88" s="247"/>
      <c r="E88" s="247"/>
      <c r="F88" s="247"/>
      <c r="G88" s="247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149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1"/>
      <c r="B89" s="222"/>
      <c r="C89" s="252"/>
      <c r="D89" s="245"/>
      <c r="E89" s="245"/>
      <c r="F89" s="245"/>
      <c r="G89" s="245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142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2.5" outlineLevel="1" x14ac:dyDescent="0.2">
      <c r="A90" s="236">
        <v>23</v>
      </c>
      <c r="B90" s="237" t="s">
        <v>232</v>
      </c>
      <c r="C90" s="250" t="s">
        <v>233</v>
      </c>
      <c r="D90" s="238" t="s">
        <v>165</v>
      </c>
      <c r="E90" s="239">
        <v>538.82399999999996</v>
      </c>
      <c r="F90" s="240"/>
      <c r="G90" s="241">
        <f>ROUND(E90*F90,2)</f>
        <v>0</v>
      </c>
      <c r="H90" s="240"/>
      <c r="I90" s="241">
        <f>ROUND(E90*H90,2)</f>
        <v>0</v>
      </c>
      <c r="J90" s="240"/>
      <c r="K90" s="241">
        <f>ROUND(E90*J90,2)</f>
        <v>0</v>
      </c>
      <c r="L90" s="241">
        <v>21</v>
      </c>
      <c r="M90" s="241">
        <f>G90*(1+L90/100)</f>
        <v>0</v>
      </c>
      <c r="N90" s="239">
        <v>2.7200000000000002E-3</v>
      </c>
      <c r="O90" s="239">
        <f>ROUND(E90*N90,2)</f>
        <v>1.47</v>
      </c>
      <c r="P90" s="239">
        <v>0</v>
      </c>
      <c r="Q90" s="239">
        <f>ROUND(E90*P90,2)</f>
        <v>0</v>
      </c>
      <c r="R90" s="241" t="s">
        <v>228</v>
      </c>
      <c r="S90" s="241" t="s">
        <v>135</v>
      </c>
      <c r="T90" s="242" t="s">
        <v>136</v>
      </c>
      <c r="U90" s="224">
        <v>0.01</v>
      </c>
      <c r="V90" s="224">
        <f>ROUND(E90*U90,2)</f>
        <v>5.39</v>
      </c>
      <c r="W90" s="224"/>
      <c r="X90" s="224" t="s">
        <v>137</v>
      </c>
      <c r="Y90" s="224" t="s">
        <v>138</v>
      </c>
      <c r="Z90" s="213"/>
      <c r="AA90" s="213"/>
      <c r="AB90" s="213"/>
      <c r="AC90" s="213"/>
      <c r="AD90" s="213"/>
      <c r="AE90" s="213"/>
      <c r="AF90" s="213"/>
      <c r="AG90" s="213" t="s">
        <v>229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2.5" outlineLevel="2" x14ac:dyDescent="0.2">
      <c r="A91" s="221"/>
      <c r="B91" s="222"/>
      <c r="C91" s="251" t="s">
        <v>230</v>
      </c>
      <c r="D91" s="244"/>
      <c r="E91" s="244"/>
      <c r="F91" s="244"/>
      <c r="G91" s="24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141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3" t="str">
        <f>C91</f>
        <v>z fošen nebo dílců minimální tloušťky 38 mm, šířky od 2 do 2,5 m, při maximálním zatížení podlahové plochy 3 kPa (300 kg/m2), včetně kotvení,</v>
      </c>
      <c r="BB91" s="213"/>
      <c r="BC91" s="213"/>
      <c r="BD91" s="213"/>
      <c r="BE91" s="213"/>
      <c r="BF91" s="213"/>
      <c r="BG91" s="213"/>
      <c r="BH91" s="213"/>
    </row>
    <row r="92" spans="1:60" outlineLevel="2" x14ac:dyDescent="0.2">
      <c r="A92" s="221"/>
      <c r="B92" s="222"/>
      <c r="C92" s="252"/>
      <c r="D92" s="245"/>
      <c r="E92" s="245"/>
      <c r="F92" s="245"/>
      <c r="G92" s="245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142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2.5" outlineLevel="1" x14ac:dyDescent="0.2">
      <c r="A93" s="236">
        <v>24</v>
      </c>
      <c r="B93" s="237" t="s">
        <v>234</v>
      </c>
      <c r="C93" s="250" t="s">
        <v>235</v>
      </c>
      <c r="D93" s="238" t="s">
        <v>165</v>
      </c>
      <c r="E93" s="239">
        <v>538.82399999999996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39">
        <v>0</v>
      </c>
      <c r="O93" s="239">
        <f>ROUND(E93*N93,2)</f>
        <v>0</v>
      </c>
      <c r="P93" s="239">
        <v>0</v>
      </c>
      <c r="Q93" s="239">
        <f>ROUND(E93*P93,2)</f>
        <v>0</v>
      </c>
      <c r="R93" s="241" t="s">
        <v>228</v>
      </c>
      <c r="S93" s="241" t="s">
        <v>135</v>
      </c>
      <c r="T93" s="242" t="s">
        <v>136</v>
      </c>
      <c r="U93" s="224">
        <v>0.192</v>
      </c>
      <c r="V93" s="224">
        <f>ROUND(E93*U93,2)</f>
        <v>103.45</v>
      </c>
      <c r="W93" s="224"/>
      <c r="X93" s="224" t="s">
        <v>137</v>
      </c>
      <c r="Y93" s="224" t="s">
        <v>138</v>
      </c>
      <c r="Z93" s="213"/>
      <c r="AA93" s="213"/>
      <c r="AB93" s="213"/>
      <c r="AC93" s="213"/>
      <c r="AD93" s="213"/>
      <c r="AE93" s="213"/>
      <c r="AF93" s="213"/>
      <c r="AG93" s="213" t="s">
        <v>229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">
      <c r="A94" s="221"/>
      <c r="B94" s="222"/>
      <c r="C94" s="251" t="s">
        <v>236</v>
      </c>
      <c r="D94" s="244"/>
      <c r="E94" s="244"/>
      <c r="F94" s="244"/>
      <c r="G94" s="24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141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43" t="str">
        <f>C94</f>
        <v>z fošen nebo dílců minimální tloušťky 38 mm, šířky od 2 do 2,5 m, při maximálním zatížení podlahové plochy 3 kPa (300 kg/m2),</v>
      </c>
      <c r="BB94" s="213"/>
      <c r="BC94" s="213"/>
      <c r="BD94" s="213"/>
      <c r="BE94" s="213"/>
      <c r="BF94" s="213"/>
      <c r="BG94" s="213"/>
      <c r="BH94" s="213"/>
    </row>
    <row r="95" spans="1:60" outlineLevel="2" x14ac:dyDescent="0.2">
      <c r="A95" s="221"/>
      <c r="B95" s="222"/>
      <c r="C95" s="252"/>
      <c r="D95" s="245"/>
      <c r="E95" s="245"/>
      <c r="F95" s="245"/>
      <c r="G95" s="245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142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2.5" outlineLevel="1" x14ac:dyDescent="0.2">
      <c r="A96" s="236">
        <v>25</v>
      </c>
      <c r="B96" s="237" t="s">
        <v>237</v>
      </c>
      <c r="C96" s="250" t="s">
        <v>238</v>
      </c>
      <c r="D96" s="238" t="s">
        <v>239</v>
      </c>
      <c r="E96" s="239">
        <v>1</v>
      </c>
      <c r="F96" s="240"/>
      <c r="G96" s="241">
        <f>ROUND(E96*F96,2)</f>
        <v>0</v>
      </c>
      <c r="H96" s="240"/>
      <c r="I96" s="241">
        <f>ROUND(E96*H96,2)</f>
        <v>0</v>
      </c>
      <c r="J96" s="240"/>
      <c r="K96" s="241">
        <f>ROUND(E96*J96,2)</f>
        <v>0</v>
      </c>
      <c r="L96" s="241">
        <v>21</v>
      </c>
      <c r="M96" s="241">
        <f>G96*(1+L96/100)</f>
        <v>0</v>
      </c>
      <c r="N96" s="239">
        <v>0</v>
      </c>
      <c r="O96" s="239">
        <f>ROUND(E96*N96,2)</f>
        <v>0</v>
      </c>
      <c r="P96" s="239">
        <v>0</v>
      </c>
      <c r="Q96" s="239">
        <f>ROUND(E96*P96,2)</f>
        <v>0</v>
      </c>
      <c r="R96" s="241" t="s">
        <v>228</v>
      </c>
      <c r="S96" s="241" t="s">
        <v>135</v>
      </c>
      <c r="T96" s="242" t="s">
        <v>136</v>
      </c>
      <c r="U96" s="224">
        <v>3.61</v>
      </c>
      <c r="V96" s="224">
        <f>ROUND(E96*U96,2)</f>
        <v>3.61</v>
      </c>
      <c r="W96" s="224"/>
      <c r="X96" s="224" t="s">
        <v>137</v>
      </c>
      <c r="Y96" s="224" t="s">
        <v>138</v>
      </c>
      <c r="Z96" s="213"/>
      <c r="AA96" s="213"/>
      <c r="AB96" s="213"/>
      <c r="AC96" s="213"/>
      <c r="AD96" s="213"/>
      <c r="AE96" s="213"/>
      <c r="AF96" s="213"/>
      <c r="AG96" s="213" t="s">
        <v>139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">
      <c r="A97" s="221"/>
      <c r="B97" s="222"/>
      <c r="C97" s="255"/>
      <c r="D97" s="248"/>
      <c r="E97" s="248"/>
      <c r="F97" s="248"/>
      <c r="G97" s="248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142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36">
        <v>26</v>
      </c>
      <c r="B98" s="237" t="s">
        <v>240</v>
      </c>
      <c r="C98" s="250" t="s">
        <v>241</v>
      </c>
      <c r="D98" s="238" t="s">
        <v>242</v>
      </c>
      <c r="E98" s="239">
        <v>30</v>
      </c>
      <c r="F98" s="240"/>
      <c r="G98" s="241">
        <f>ROUND(E98*F98,2)</f>
        <v>0</v>
      </c>
      <c r="H98" s="240"/>
      <c r="I98" s="241">
        <f>ROUND(E98*H98,2)</f>
        <v>0</v>
      </c>
      <c r="J98" s="240"/>
      <c r="K98" s="241">
        <f>ROUND(E98*J98,2)</f>
        <v>0</v>
      </c>
      <c r="L98" s="241">
        <v>21</v>
      </c>
      <c r="M98" s="241">
        <f>G98*(1+L98/100)</f>
        <v>0</v>
      </c>
      <c r="N98" s="239">
        <v>0</v>
      </c>
      <c r="O98" s="239">
        <f>ROUND(E98*N98,2)</f>
        <v>0</v>
      </c>
      <c r="P98" s="239">
        <v>0</v>
      </c>
      <c r="Q98" s="239">
        <f>ROUND(E98*P98,2)</f>
        <v>0</v>
      </c>
      <c r="R98" s="241" t="s">
        <v>228</v>
      </c>
      <c r="S98" s="241" t="s">
        <v>135</v>
      </c>
      <c r="T98" s="242" t="s">
        <v>136</v>
      </c>
      <c r="U98" s="224">
        <v>0</v>
      </c>
      <c r="V98" s="224">
        <f>ROUND(E98*U98,2)</f>
        <v>0</v>
      </c>
      <c r="W98" s="224"/>
      <c r="X98" s="224" t="s">
        <v>137</v>
      </c>
      <c r="Y98" s="224" t="s">
        <v>138</v>
      </c>
      <c r="Z98" s="213"/>
      <c r="AA98" s="213"/>
      <c r="AB98" s="213"/>
      <c r="AC98" s="213"/>
      <c r="AD98" s="213"/>
      <c r="AE98" s="213"/>
      <c r="AF98" s="213"/>
      <c r="AG98" s="213" t="s">
        <v>139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">
      <c r="A99" s="221"/>
      <c r="B99" s="222"/>
      <c r="C99" s="255"/>
      <c r="D99" s="248"/>
      <c r="E99" s="248"/>
      <c r="F99" s="248"/>
      <c r="G99" s="248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142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2.5" outlineLevel="1" x14ac:dyDescent="0.2">
      <c r="A100" s="236">
        <v>27</v>
      </c>
      <c r="B100" s="237" t="s">
        <v>243</v>
      </c>
      <c r="C100" s="250" t="s">
        <v>244</v>
      </c>
      <c r="D100" s="238" t="s">
        <v>239</v>
      </c>
      <c r="E100" s="239">
        <v>1</v>
      </c>
      <c r="F100" s="240"/>
      <c r="G100" s="241">
        <f>ROUND(E100*F100,2)</f>
        <v>0</v>
      </c>
      <c r="H100" s="240"/>
      <c r="I100" s="241">
        <f>ROUND(E100*H100,2)</f>
        <v>0</v>
      </c>
      <c r="J100" s="240"/>
      <c r="K100" s="241">
        <f>ROUND(E100*J100,2)</f>
        <v>0</v>
      </c>
      <c r="L100" s="241">
        <v>21</v>
      </c>
      <c r="M100" s="241">
        <f>G100*(1+L100/100)</f>
        <v>0</v>
      </c>
      <c r="N100" s="239">
        <v>0</v>
      </c>
      <c r="O100" s="239">
        <f>ROUND(E100*N100,2)</f>
        <v>0</v>
      </c>
      <c r="P100" s="239">
        <v>0</v>
      </c>
      <c r="Q100" s="239">
        <f>ROUND(E100*P100,2)</f>
        <v>0</v>
      </c>
      <c r="R100" s="241" t="s">
        <v>228</v>
      </c>
      <c r="S100" s="241" t="s">
        <v>135</v>
      </c>
      <c r="T100" s="242" t="s">
        <v>136</v>
      </c>
      <c r="U100" s="224">
        <v>1.1499999999999999</v>
      </c>
      <c r="V100" s="224">
        <f>ROUND(E100*U100,2)</f>
        <v>1.1499999999999999</v>
      </c>
      <c r="W100" s="224"/>
      <c r="X100" s="224" t="s">
        <v>137</v>
      </c>
      <c r="Y100" s="224" t="s">
        <v>138</v>
      </c>
      <c r="Z100" s="213"/>
      <c r="AA100" s="213"/>
      <c r="AB100" s="213"/>
      <c r="AC100" s="213"/>
      <c r="AD100" s="213"/>
      <c r="AE100" s="213"/>
      <c r="AF100" s="213"/>
      <c r="AG100" s="213" t="s">
        <v>139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">
      <c r="A101" s="221"/>
      <c r="B101" s="222"/>
      <c r="C101" s="255"/>
      <c r="D101" s="248"/>
      <c r="E101" s="248"/>
      <c r="F101" s="248"/>
      <c r="G101" s="248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142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36">
        <v>28</v>
      </c>
      <c r="B102" s="237" t="s">
        <v>245</v>
      </c>
      <c r="C102" s="250" t="s">
        <v>246</v>
      </c>
      <c r="D102" s="238" t="s">
        <v>247</v>
      </c>
      <c r="E102" s="239">
        <v>8</v>
      </c>
      <c r="F102" s="240"/>
      <c r="G102" s="241">
        <f>ROUND(E102*F102,2)</f>
        <v>0</v>
      </c>
      <c r="H102" s="240"/>
      <c r="I102" s="241">
        <f>ROUND(E102*H102,2)</f>
        <v>0</v>
      </c>
      <c r="J102" s="240"/>
      <c r="K102" s="241">
        <f>ROUND(E102*J102,2)</f>
        <v>0</v>
      </c>
      <c r="L102" s="241">
        <v>21</v>
      </c>
      <c r="M102" s="241">
        <f>G102*(1+L102/100)</f>
        <v>0</v>
      </c>
      <c r="N102" s="239">
        <v>0</v>
      </c>
      <c r="O102" s="239">
        <f>ROUND(E102*N102,2)</f>
        <v>0</v>
      </c>
      <c r="P102" s="239">
        <v>0</v>
      </c>
      <c r="Q102" s="239">
        <f>ROUND(E102*P102,2)</f>
        <v>0</v>
      </c>
      <c r="R102" s="241"/>
      <c r="S102" s="241" t="s">
        <v>154</v>
      </c>
      <c r="T102" s="242" t="s">
        <v>155</v>
      </c>
      <c r="U102" s="224">
        <v>0</v>
      </c>
      <c r="V102" s="224">
        <f>ROUND(E102*U102,2)</f>
        <v>0</v>
      </c>
      <c r="W102" s="224"/>
      <c r="X102" s="224" t="s">
        <v>248</v>
      </c>
      <c r="Y102" s="224" t="s">
        <v>138</v>
      </c>
      <c r="Z102" s="213"/>
      <c r="AA102" s="213"/>
      <c r="AB102" s="213"/>
      <c r="AC102" s="213"/>
      <c r="AD102" s="213"/>
      <c r="AE102" s="213"/>
      <c r="AF102" s="213"/>
      <c r="AG102" s="213" t="s">
        <v>249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">
      <c r="A103" s="221"/>
      <c r="B103" s="222"/>
      <c r="C103" s="253" t="s">
        <v>346</v>
      </c>
      <c r="D103" s="246"/>
      <c r="E103" s="246"/>
      <c r="F103" s="246"/>
      <c r="G103" s="246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149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">
      <c r="A104" s="221"/>
      <c r="B104" s="222"/>
      <c r="C104" s="254" t="s">
        <v>250</v>
      </c>
      <c r="D104" s="247"/>
      <c r="E104" s="247"/>
      <c r="F104" s="247"/>
      <c r="G104" s="247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149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">
      <c r="A105" s="221"/>
      <c r="B105" s="222"/>
      <c r="C105" s="254" t="s">
        <v>251</v>
      </c>
      <c r="D105" s="247"/>
      <c r="E105" s="247"/>
      <c r="F105" s="247"/>
      <c r="G105" s="247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149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">
      <c r="A106" s="221"/>
      <c r="B106" s="222"/>
      <c r="C106" s="254" t="s">
        <v>252</v>
      </c>
      <c r="D106" s="247"/>
      <c r="E106" s="247"/>
      <c r="F106" s="247"/>
      <c r="G106" s="247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149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">
      <c r="A107" s="221"/>
      <c r="B107" s="222"/>
      <c r="C107" s="254" t="s">
        <v>253</v>
      </c>
      <c r="D107" s="247"/>
      <c r="E107" s="247"/>
      <c r="F107" s="247"/>
      <c r="G107" s="247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149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">
      <c r="A108" s="221"/>
      <c r="B108" s="222"/>
      <c r="C108" s="254" t="s">
        <v>254</v>
      </c>
      <c r="D108" s="247"/>
      <c r="E108" s="247"/>
      <c r="F108" s="247"/>
      <c r="G108" s="247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149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3" x14ac:dyDescent="0.2">
      <c r="A109" s="221"/>
      <c r="B109" s="222"/>
      <c r="C109" s="254" t="s">
        <v>255</v>
      </c>
      <c r="D109" s="247"/>
      <c r="E109" s="247"/>
      <c r="F109" s="247"/>
      <c r="G109" s="247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149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">
      <c r="A110" s="221"/>
      <c r="B110" s="222"/>
      <c r="C110" s="254" t="s">
        <v>256</v>
      </c>
      <c r="D110" s="247"/>
      <c r="E110" s="247"/>
      <c r="F110" s="247"/>
      <c r="G110" s="247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149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">
      <c r="A111" s="221"/>
      <c r="B111" s="222"/>
      <c r="C111" s="254" t="s">
        <v>257</v>
      </c>
      <c r="D111" s="247"/>
      <c r="E111" s="247"/>
      <c r="F111" s="247"/>
      <c r="G111" s="247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149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">
      <c r="A112" s="221"/>
      <c r="B112" s="222"/>
      <c r="C112" s="254" t="s">
        <v>258</v>
      </c>
      <c r="D112" s="247"/>
      <c r="E112" s="247"/>
      <c r="F112" s="247"/>
      <c r="G112" s="247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149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">
      <c r="A113" s="221"/>
      <c r="B113" s="222"/>
      <c r="C113" s="254" t="s">
        <v>259</v>
      </c>
      <c r="D113" s="247"/>
      <c r="E113" s="247"/>
      <c r="F113" s="247"/>
      <c r="G113" s="247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149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">
      <c r="A114" s="221"/>
      <c r="B114" s="222"/>
      <c r="C114" s="254" t="s">
        <v>260</v>
      </c>
      <c r="D114" s="247"/>
      <c r="E114" s="247"/>
      <c r="F114" s="247"/>
      <c r="G114" s="247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149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">
      <c r="A115" s="221"/>
      <c r="B115" s="222"/>
      <c r="C115" s="254" t="s">
        <v>261</v>
      </c>
      <c r="D115" s="247"/>
      <c r="E115" s="247"/>
      <c r="F115" s="247"/>
      <c r="G115" s="247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149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">
      <c r="A116" s="221"/>
      <c r="B116" s="222"/>
      <c r="C116" s="252"/>
      <c r="D116" s="245"/>
      <c r="E116" s="245"/>
      <c r="F116" s="245"/>
      <c r="G116" s="245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142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x14ac:dyDescent="0.2">
      <c r="A117" s="229" t="s">
        <v>129</v>
      </c>
      <c r="B117" s="230" t="s">
        <v>87</v>
      </c>
      <c r="C117" s="249" t="s">
        <v>88</v>
      </c>
      <c r="D117" s="231"/>
      <c r="E117" s="232"/>
      <c r="F117" s="233"/>
      <c r="G117" s="233">
        <f>SUMIF(AG118:AG119,"&lt;&gt;NOR",G118:G119)</f>
        <v>0</v>
      </c>
      <c r="H117" s="233"/>
      <c r="I117" s="233">
        <f>SUM(I118:I119)</f>
        <v>0</v>
      </c>
      <c r="J117" s="233"/>
      <c r="K117" s="233">
        <f>SUM(K118:K119)</f>
        <v>0</v>
      </c>
      <c r="L117" s="233"/>
      <c r="M117" s="233">
        <f>SUM(M118:M119)</f>
        <v>0</v>
      </c>
      <c r="N117" s="232"/>
      <c r="O117" s="232">
        <f>SUM(O118:O119)</f>
        <v>0</v>
      </c>
      <c r="P117" s="232"/>
      <c r="Q117" s="232">
        <f>SUM(Q118:Q119)</f>
        <v>0</v>
      </c>
      <c r="R117" s="233"/>
      <c r="S117" s="233"/>
      <c r="T117" s="234"/>
      <c r="U117" s="228"/>
      <c r="V117" s="228">
        <f>SUM(V118:V119)</f>
        <v>1.02</v>
      </c>
      <c r="W117" s="228"/>
      <c r="X117" s="228"/>
      <c r="Y117" s="228"/>
      <c r="AG117" t="s">
        <v>130</v>
      </c>
    </row>
    <row r="118" spans="1:60" outlineLevel="1" x14ac:dyDescent="0.2">
      <c r="A118" s="236">
        <v>29</v>
      </c>
      <c r="B118" s="237" t="s">
        <v>262</v>
      </c>
      <c r="C118" s="250" t="s">
        <v>263</v>
      </c>
      <c r="D118" s="238" t="s">
        <v>175</v>
      </c>
      <c r="E118" s="239">
        <v>6</v>
      </c>
      <c r="F118" s="240"/>
      <c r="G118" s="241">
        <f>ROUND(E118*F118,2)</f>
        <v>0</v>
      </c>
      <c r="H118" s="240"/>
      <c r="I118" s="241">
        <f>ROUND(E118*H118,2)</f>
        <v>0</v>
      </c>
      <c r="J118" s="240"/>
      <c r="K118" s="241">
        <f>ROUND(E118*J118,2)</f>
        <v>0</v>
      </c>
      <c r="L118" s="241">
        <v>21</v>
      </c>
      <c r="M118" s="241">
        <f>G118*(1+L118/100)</f>
        <v>0</v>
      </c>
      <c r="N118" s="239">
        <v>1.0000000000000001E-5</v>
      </c>
      <c r="O118" s="239">
        <f>ROUND(E118*N118,2)</f>
        <v>0</v>
      </c>
      <c r="P118" s="239">
        <v>0</v>
      </c>
      <c r="Q118" s="239">
        <f>ROUND(E118*P118,2)</f>
        <v>0</v>
      </c>
      <c r="R118" s="241"/>
      <c r="S118" s="241" t="s">
        <v>154</v>
      </c>
      <c r="T118" s="242" t="s">
        <v>225</v>
      </c>
      <c r="U118" s="224">
        <v>0.17</v>
      </c>
      <c r="V118" s="224">
        <f>ROUND(E118*U118,2)</f>
        <v>1.02</v>
      </c>
      <c r="W118" s="224"/>
      <c r="X118" s="224" t="s">
        <v>137</v>
      </c>
      <c r="Y118" s="224" t="s">
        <v>138</v>
      </c>
      <c r="Z118" s="213"/>
      <c r="AA118" s="213"/>
      <c r="AB118" s="213"/>
      <c r="AC118" s="213"/>
      <c r="AD118" s="213"/>
      <c r="AE118" s="213"/>
      <c r="AF118" s="213"/>
      <c r="AG118" s="213" t="s">
        <v>139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">
      <c r="A119" s="221"/>
      <c r="B119" s="222"/>
      <c r="C119" s="255"/>
      <c r="D119" s="248"/>
      <c r="E119" s="248"/>
      <c r="F119" s="248"/>
      <c r="G119" s="248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142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x14ac:dyDescent="0.2">
      <c r="A120" s="229" t="s">
        <v>129</v>
      </c>
      <c r="B120" s="230" t="s">
        <v>89</v>
      </c>
      <c r="C120" s="249" t="s">
        <v>91</v>
      </c>
      <c r="D120" s="231"/>
      <c r="E120" s="232"/>
      <c r="F120" s="233"/>
      <c r="G120" s="233">
        <f>SUMIF(AG121:AG154,"&lt;&gt;NOR",G121:G154)</f>
        <v>0</v>
      </c>
      <c r="H120" s="233"/>
      <c r="I120" s="233">
        <f>SUM(I121:I154)</f>
        <v>0</v>
      </c>
      <c r="J120" s="233"/>
      <c r="K120" s="233">
        <f>SUM(K121:K154)</f>
        <v>0</v>
      </c>
      <c r="L120" s="233"/>
      <c r="M120" s="233">
        <f>SUM(M121:M154)</f>
        <v>0</v>
      </c>
      <c r="N120" s="232"/>
      <c r="O120" s="232">
        <f>SUM(O121:O154)</f>
        <v>0</v>
      </c>
      <c r="P120" s="232"/>
      <c r="Q120" s="232">
        <f>SUM(Q121:Q154)</f>
        <v>1.2100000000000002</v>
      </c>
      <c r="R120" s="233"/>
      <c r="S120" s="233"/>
      <c r="T120" s="234"/>
      <c r="U120" s="228"/>
      <c r="V120" s="228">
        <f>SUM(V121:V154)</f>
        <v>63.59</v>
      </c>
      <c r="W120" s="228"/>
      <c r="X120" s="228"/>
      <c r="Y120" s="228"/>
      <c r="AG120" t="s">
        <v>130</v>
      </c>
    </row>
    <row r="121" spans="1:60" ht="22.5" outlineLevel="1" x14ac:dyDescent="0.2">
      <c r="A121" s="236">
        <v>30</v>
      </c>
      <c r="B121" s="237" t="s">
        <v>264</v>
      </c>
      <c r="C121" s="250" t="s">
        <v>265</v>
      </c>
      <c r="D121" s="238" t="s">
        <v>165</v>
      </c>
      <c r="E121" s="239">
        <v>2.88</v>
      </c>
      <c r="F121" s="240"/>
      <c r="G121" s="241">
        <f>ROUND(E121*F121,2)</f>
        <v>0</v>
      </c>
      <c r="H121" s="240"/>
      <c r="I121" s="241">
        <f>ROUND(E121*H121,2)</f>
        <v>0</v>
      </c>
      <c r="J121" s="240"/>
      <c r="K121" s="241">
        <f>ROUND(E121*J121,2)</f>
        <v>0</v>
      </c>
      <c r="L121" s="241">
        <v>21</v>
      </c>
      <c r="M121" s="241">
        <f>G121*(1+L121/100)</f>
        <v>0</v>
      </c>
      <c r="N121" s="239">
        <v>0</v>
      </c>
      <c r="O121" s="239">
        <f>ROUND(E121*N121,2)</f>
        <v>0</v>
      </c>
      <c r="P121" s="239">
        <v>0.22</v>
      </c>
      <c r="Q121" s="239">
        <f>ROUND(E121*P121,2)</f>
        <v>0.63</v>
      </c>
      <c r="R121" s="241" t="s">
        <v>266</v>
      </c>
      <c r="S121" s="241" t="s">
        <v>135</v>
      </c>
      <c r="T121" s="242" t="s">
        <v>136</v>
      </c>
      <c r="U121" s="224">
        <v>0.38</v>
      </c>
      <c r="V121" s="224">
        <f>ROUND(E121*U121,2)</f>
        <v>1.0900000000000001</v>
      </c>
      <c r="W121" s="224"/>
      <c r="X121" s="224" t="s">
        <v>137</v>
      </c>
      <c r="Y121" s="224" t="s">
        <v>138</v>
      </c>
      <c r="Z121" s="213"/>
      <c r="AA121" s="213"/>
      <c r="AB121" s="213"/>
      <c r="AC121" s="213"/>
      <c r="AD121" s="213"/>
      <c r="AE121" s="213"/>
      <c r="AF121" s="213"/>
      <c r="AG121" s="213" t="s">
        <v>139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 x14ac:dyDescent="0.2">
      <c r="A122" s="221"/>
      <c r="B122" s="222"/>
      <c r="C122" s="255"/>
      <c r="D122" s="248"/>
      <c r="E122" s="248"/>
      <c r="F122" s="248"/>
      <c r="G122" s="248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142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36">
        <v>31</v>
      </c>
      <c r="B123" s="237" t="s">
        <v>267</v>
      </c>
      <c r="C123" s="250" t="s">
        <v>268</v>
      </c>
      <c r="D123" s="238" t="s">
        <v>191</v>
      </c>
      <c r="E123" s="239">
        <v>9.6</v>
      </c>
      <c r="F123" s="240"/>
      <c r="G123" s="241">
        <f>ROUND(E123*F123,2)</f>
        <v>0</v>
      </c>
      <c r="H123" s="240"/>
      <c r="I123" s="241">
        <f>ROUND(E123*H123,2)</f>
        <v>0</v>
      </c>
      <c r="J123" s="240"/>
      <c r="K123" s="241">
        <f>ROUND(E123*J123,2)</f>
        <v>0</v>
      </c>
      <c r="L123" s="241">
        <v>21</v>
      </c>
      <c r="M123" s="241">
        <f>G123*(1+L123/100)</f>
        <v>0</v>
      </c>
      <c r="N123" s="239">
        <v>0</v>
      </c>
      <c r="O123" s="239">
        <f>ROUND(E123*N123,2)</f>
        <v>0</v>
      </c>
      <c r="P123" s="239">
        <v>0</v>
      </c>
      <c r="Q123" s="239">
        <f>ROUND(E123*P123,2)</f>
        <v>0</v>
      </c>
      <c r="R123" s="241" t="s">
        <v>266</v>
      </c>
      <c r="S123" s="241" t="s">
        <v>135</v>
      </c>
      <c r="T123" s="242" t="s">
        <v>136</v>
      </c>
      <c r="U123" s="224">
        <v>3.6999999999999998E-2</v>
      </c>
      <c r="V123" s="224">
        <f>ROUND(E123*U123,2)</f>
        <v>0.36</v>
      </c>
      <c r="W123" s="224"/>
      <c r="X123" s="224" t="s">
        <v>137</v>
      </c>
      <c r="Y123" s="224" t="s">
        <v>138</v>
      </c>
      <c r="Z123" s="213"/>
      <c r="AA123" s="213"/>
      <c r="AB123" s="213"/>
      <c r="AC123" s="213"/>
      <c r="AD123" s="213"/>
      <c r="AE123" s="213"/>
      <c r="AF123" s="213"/>
      <c r="AG123" s="213" t="s">
        <v>139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">
      <c r="A124" s="221"/>
      <c r="B124" s="222"/>
      <c r="C124" s="251" t="s">
        <v>269</v>
      </c>
      <c r="D124" s="244"/>
      <c r="E124" s="244"/>
      <c r="F124" s="244"/>
      <c r="G124" s="244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141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">
      <c r="A125" s="221"/>
      <c r="B125" s="222"/>
      <c r="C125" s="252"/>
      <c r="D125" s="245"/>
      <c r="E125" s="245"/>
      <c r="F125" s="245"/>
      <c r="G125" s="245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142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36">
        <v>32</v>
      </c>
      <c r="B126" s="237" t="s">
        <v>270</v>
      </c>
      <c r="C126" s="250" t="s">
        <v>271</v>
      </c>
      <c r="D126" s="238" t="s">
        <v>165</v>
      </c>
      <c r="E126" s="239">
        <v>24.617599999999999</v>
      </c>
      <c r="F126" s="240"/>
      <c r="G126" s="241">
        <f>ROUND(E126*F126,2)</f>
        <v>0</v>
      </c>
      <c r="H126" s="240"/>
      <c r="I126" s="241">
        <f>ROUND(E126*H126,2)</f>
        <v>0</v>
      </c>
      <c r="J126" s="240"/>
      <c r="K126" s="241">
        <f>ROUND(E126*J126,2)</f>
        <v>0</v>
      </c>
      <c r="L126" s="241">
        <v>21</v>
      </c>
      <c r="M126" s="241">
        <f>G126*(1+L126/100)</f>
        <v>0</v>
      </c>
      <c r="N126" s="239">
        <v>0</v>
      </c>
      <c r="O126" s="239">
        <f>ROUND(E126*N126,2)</f>
        <v>0</v>
      </c>
      <c r="P126" s="239">
        <v>1.26E-2</v>
      </c>
      <c r="Q126" s="239">
        <f>ROUND(E126*P126,2)</f>
        <v>0.31</v>
      </c>
      <c r="R126" s="241" t="s">
        <v>192</v>
      </c>
      <c r="S126" s="241" t="s">
        <v>135</v>
      </c>
      <c r="T126" s="242" t="s">
        <v>136</v>
      </c>
      <c r="U126" s="224">
        <v>0.33</v>
      </c>
      <c r="V126" s="224">
        <f>ROUND(E126*U126,2)</f>
        <v>8.1199999999999992</v>
      </c>
      <c r="W126" s="224"/>
      <c r="X126" s="224" t="s">
        <v>137</v>
      </c>
      <c r="Y126" s="224" t="s">
        <v>138</v>
      </c>
      <c r="Z126" s="213"/>
      <c r="AA126" s="213"/>
      <c r="AB126" s="213"/>
      <c r="AC126" s="213"/>
      <c r="AD126" s="213"/>
      <c r="AE126" s="213"/>
      <c r="AF126" s="213"/>
      <c r="AG126" s="213" t="s">
        <v>139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">
      <c r="A127" s="221"/>
      <c r="B127" s="222"/>
      <c r="C127" s="253" t="s">
        <v>272</v>
      </c>
      <c r="D127" s="246"/>
      <c r="E127" s="246"/>
      <c r="F127" s="246"/>
      <c r="G127" s="246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149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">
      <c r="A128" s="221"/>
      <c r="B128" s="222"/>
      <c r="C128" s="252"/>
      <c r="D128" s="245"/>
      <c r="E128" s="245"/>
      <c r="F128" s="245"/>
      <c r="G128" s="245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142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36">
        <v>33</v>
      </c>
      <c r="B129" s="237" t="s">
        <v>273</v>
      </c>
      <c r="C129" s="250" t="s">
        <v>274</v>
      </c>
      <c r="D129" s="238" t="s">
        <v>191</v>
      </c>
      <c r="E129" s="239">
        <v>1.68</v>
      </c>
      <c r="F129" s="240"/>
      <c r="G129" s="241">
        <f>ROUND(E129*F129,2)</f>
        <v>0</v>
      </c>
      <c r="H129" s="240"/>
      <c r="I129" s="241">
        <f>ROUND(E129*H129,2)</f>
        <v>0</v>
      </c>
      <c r="J129" s="240"/>
      <c r="K129" s="241">
        <f>ROUND(E129*J129,2)</f>
        <v>0</v>
      </c>
      <c r="L129" s="241">
        <v>21</v>
      </c>
      <c r="M129" s="241">
        <f>G129*(1+L129/100)</f>
        <v>0</v>
      </c>
      <c r="N129" s="239">
        <v>2.2799999999999999E-3</v>
      </c>
      <c r="O129" s="239">
        <f>ROUND(E129*N129,2)</f>
        <v>0</v>
      </c>
      <c r="P129" s="239">
        <v>5.024E-2</v>
      </c>
      <c r="Q129" s="239">
        <f>ROUND(E129*P129,2)</f>
        <v>0.08</v>
      </c>
      <c r="R129" s="241" t="s">
        <v>192</v>
      </c>
      <c r="S129" s="241" t="s">
        <v>135</v>
      </c>
      <c r="T129" s="242" t="s">
        <v>136</v>
      </c>
      <c r="U129" s="224">
        <v>4.5999999999999996</v>
      </c>
      <c r="V129" s="224">
        <f>ROUND(E129*U129,2)</f>
        <v>7.73</v>
      </c>
      <c r="W129" s="224"/>
      <c r="X129" s="224" t="s">
        <v>137</v>
      </c>
      <c r="Y129" s="224" t="s">
        <v>138</v>
      </c>
      <c r="Z129" s="213"/>
      <c r="AA129" s="213"/>
      <c r="AB129" s="213"/>
      <c r="AC129" s="213"/>
      <c r="AD129" s="213"/>
      <c r="AE129" s="213"/>
      <c r="AF129" s="213"/>
      <c r="AG129" s="213" t="s">
        <v>139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">
      <c r="A130" s="221"/>
      <c r="B130" s="222"/>
      <c r="C130" s="255"/>
      <c r="D130" s="248"/>
      <c r="E130" s="248"/>
      <c r="F130" s="248"/>
      <c r="G130" s="248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142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36">
        <v>34</v>
      </c>
      <c r="B131" s="237" t="s">
        <v>275</v>
      </c>
      <c r="C131" s="250" t="s">
        <v>276</v>
      </c>
      <c r="D131" s="238" t="s">
        <v>191</v>
      </c>
      <c r="E131" s="239">
        <v>0.28000000000000003</v>
      </c>
      <c r="F131" s="240"/>
      <c r="G131" s="241">
        <f>ROUND(E131*F131,2)</f>
        <v>0</v>
      </c>
      <c r="H131" s="240"/>
      <c r="I131" s="241">
        <f>ROUND(E131*H131,2)</f>
        <v>0</v>
      </c>
      <c r="J131" s="240"/>
      <c r="K131" s="241">
        <f>ROUND(E131*J131,2)</f>
        <v>0</v>
      </c>
      <c r="L131" s="241">
        <v>21</v>
      </c>
      <c r="M131" s="241">
        <f>G131*(1+L131/100)</f>
        <v>0</v>
      </c>
      <c r="N131" s="239">
        <v>3.7499999999999999E-3</v>
      </c>
      <c r="O131" s="239">
        <f>ROUND(E131*N131,2)</f>
        <v>0</v>
      </c>
      <c r="P131" s="239">
        <v>0.12266000000000001</v>
      </c>
      <c r="Q131" s="239">
        <f>ROUND(E131*P131,2)</f>
        <v>0.03</v>
      </c>
      <c r="R131" s="241" t="s">
        <v>192</v>
      </c>
      <c r="S131" s="241" t="s">
        <v>135</v>
      </c>
      <c r="T131" s="242" t="s">
        <v>136</v>
      </c>
      <c r="U131" s="224">
        <v>7.1</v>
      </c>
      <c r="V131" s="224">
        <f>ROUND(E131*U131,2)</f>
        <v>1.99</v>
      </c>
      <c r="W131" s="224"/>
      <c r="X131" s="224" t="s">
        <v>137</v>
      </c>
      <c r="Y131" s="224" t="s">
        <v>138</v>
      </c>
      <c r="Z131" s="213"/>
      <c r="AA131" s="213"/>
      <c r="AB131" s="213"/>
      <c r="AC131" s="213"/>
      <c r="AD131" s="213"/>
      <c r="AE131" s="213"/>
      <c r="AF131" s="213"/>
      <c r="AG131" s="213" t="s">
        <v>139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">
      <c r="A132" s="221"/>
      <c r="B132" s="222"/>
      <c r="C132" s="255"/>
      <c r="D132" s="248"/>
      <c r="E132" s="248"/>
      <c r="F132" s="248"/>
      <c r="G132" s="248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142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36">
        <v>35</v>
      </c>
      <c r="B133" s="237" t="s">
        <v>277</v>
      </c>
      <c r="C133" s="250" t="s">
        <v>278</v>
      </c>
      <c r="D133" s="238" t="s">
        <v>191</v>
      </c>
      <c r="E133" s="239">
        <v>0.56000000000000005</v>
      </c>
      <c r="F133" s="240"/>
      <c r="G133" s="241">
        <f>ROUND(E133*F133,2)</f>
        <v>0</v>
      </c>
      <c r="H133" s="240"/>
      <c r="I133" s="241">
        <f>ROUND(E133*H133,2)</f>
        <v>0</v>
      </c>
      <c r="J133" s="240"/>
      <c r="K133" s="241">
        <f>ROUND(E133*J133,2)</f>
        <v>0</v>
      </c>
      <c r="L133" s="241">
        <v>21</v>
      </c>
      <c r="M133" s="241">
        <f>G133*(1+L133/100)</f>
        <v>0</v>
      </c>
      <c r="N133" s="239">
        <v>4.1900000000000001E-3</v>
      </c>
      <c r="O133" s="239">
        <f>ROUND(E133*N133,2)</f>
        <v>0</v>
      </c>
      <c r="P133" s="239">
        <v>0.17663000000000001</v>
      </c>
      <c r="Q133" s="239">
        <f>ROUND(E133*P133,2)</f>
        <v>0.1</v>
      </c>
      <c r="R133" s="241"/>
      <c r="S133" s="241" t="s">
        <v>154</v>
      </c>
      <c r="T133" s="242" t="s">
        <v>155</v>
      </c>
      <c r="U133" s="224">
        <v>7.9</v>
      </c>
      <c r="V133" s="224">
        <f>ROUND(E133*U133,2)</f>
        <v>4.42</v>
      </c>
      <c r="W133" s="224"/>
      <c r="X133" s="224" t="s">
        <v>137</v>
      </c>
      <c r="Y133" s="224" t="s">
        <v>138</v>
      </c>
      <c r="Z133" s="213"/>
      <c r="AA133" s="213"/>
      <c r="AB133" s="213"/>
      <c r="AC133" s="213"/>
      <c r="AD133" s="213"/>
      <c r="AE133" s="213"/>
      <c r="AF133" s="213"/>
      <c r="AG133" s="213" t="s">
        <v>139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 x14ac:dyDescent="0.2">
      <c r="A134" s="221"/>
      <c r="B134" s="222"/>
      <c r="C134" s="255"/>
      <c r="D134" s="248"/>
      <c r="E134" s="248"/>
      <c r="F134" s="248"/>
      <c r="G134" s="248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142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36">
        <v>36</v>
      </c>
      <c r="B135" s="237" t="s">
        <v>279</v>
      </c>
      <c r="C135" s="250" t="s">
        <v>280</v>
      </c>
      <c r="D135" s="238" t="s">
        <v>191</v>
      </c>
      <c r="E135" s="239">
        <v>0.28000000000000003</v>
      </c>
      <c r="F135" s="240"/>
      <c r="G135" s="241">
        <f>ROUND(E135*F135,2)</f>
        <v>0</v>
      </c>
      <c r="H135" s="240"/>
      <c r="I135" s="241">
        <f>ROUND(E135*H135,2)</f>
        <v>0</v>
      </c>
      <c r="J135" s="240"/>
      <c r="K135" s="241">
        <f>ROUND(E135*J135,2)</f>
        <v>0</v>
      </c>
      <c r="L135" s="241">
        <v>21</v>
      </c>
      <c r="M135" s="241">
        <f>G135*(1+L135/100)</f>
        <v>0</v>
      </c>
      <c r="N135" s="239">
        <v>4.1900000000000001E-3</v>
      </c>
      <c r="O135" s="239">
        <f>ROUND(E135*N135,2)</f>
        <v>0</v>
      </c>
      <c r="P135" s="239">
        <v>0.17663000000000001</v>
      </c>
      <c r="Q135" s="239">
        <f>ROUND(E135*P135,2)</f>
        <v>0.05</v>
      </c>
      <c r="R135" s="241"/>
      <c r="S135" s="241" t="s">
        <v>154</v>
      </c>
      <c r="T135" s="242" t="s">
        <v>225</v>
      </c>
      <c r="U135" s="224">
        <v>7.9</v>
      </c>
      <c r="V135" s="224">
        <f>ROUND(E135*U135,2)</f>
        <v>2.21</v>
      </c>
      <c r="W135" s="224"/>
      <c r="X135" s="224" t="s">
        <v>137</v>
      </c>
      <c r="Y135" s="224" t="s">
        <v>138</v>
      </c>
      <c r="Z135" s="213"/>
      <c r="AA135" s="213"/>
      <c r="AB135" s="213"/>
      <c r="AC135" s="213"/>
      <c r="AD135" s="213"/>
      <c r="AE135" s="213"/>
      <c r="AF135" s="213"/>
      <c r="AG135" s="213" t="s">
        <v>139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 x14ac:dyDescent="0.2">
      <c r="A136" s="221"/>
      <c r="B136" s="222"/>
      <c r="C136" s="255"/>
      <c r="D136" s="248"/>
      <c r="E136" s="248"/>
      <c r="F136" s="248"/>
      <c r="G136" s="248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142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36">
        <v>37</v>
      </c>
      <c r="B137" s="237" t="s">
        <v>281</v>
      </c>
      <c r="C137" s="250" t="s">
        <v>282</v>
      </c>
      <c r="D137" s="238" t="s">
        <v>191</v>
      </c>
      <c r="E137" s="239">
        <v>12</v>
      </c>
      <c r="F137" s="240"/>
      <c r="G137" s="241">
        <f>ROUND(E137*F137,2)</f>
        <v>0</v>
      </c>
      <c r="H137" s="240"/>
      <c r="I137" s="241">
        <f>ROUND(E137*H137,2)</f>
        <v>0</v>
      </c>
      <c r="J137" s="240"/>
      <c r="K137" s="241">
        <f>ROUND(E137*J137,2)</f>
        <v>0</v>
      </c>
      <c r="L137" s="241">
        <v>21</v>
      </c>
      <c r="M137" s="241">
        <f>G137*(1+L137/100)</f>
        <v>0</v>
      </c>
      <c r="N137" s="239">
        <v>0</v>
      </c>
      <c r="O137" s="239">
        <f>ROUND(E137*N137,2)</f>
        <v>0</v>
      </c>
      <c r="P137" s="239">
        <v>4.6000000000000001E-4</v>
      </c>
      <c r="Q137" s="239">
        <f>ROUND(E137*P137,2)</f>
        <v>0.01</v>
      </c>
      <c r="R137" s="241"/>
      <c r="S137" s="241" t="s">
        <v>154</v>
      </c>
      <c r="T137" s="242" t="s">
        <v>225</v>
      </c>
      <c r="U137" s="224">
        <v>3</v>
      </c>
      <c r="V137" s="224">
        <f>ROUND(E137*U137,2)</f>
        <v>36</v>
      </c>
      <c r="W137" s="224"/>
      <c r="X137" s="224" t="s">
        <v>137</v>
      </c>
      <c r="Y137" s="224" t="s">
        <v>138</v>
      </c>
      <c r="Z137" s="213"/>
      <c r="AA137" s="213"/>
      <c r="AB137" s="213"/>
      <c r="AC137" s="213"/>
      <c r="AD137" s="213"/>
      <c r="AE137" s="213"/>
      <c r="AF137" s="213"/>
      <c r="AG137" s="213" t="s">
        <v>139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 x14ac:dyDescent="0.2">
      <c r="A138" s="221"/>
      <c r="B138" s="222"/>
      <c r="C138" s="255"/>
      <c r="D138" s="248"/>
      <c r="E138" s="248"/>
      <c r="F138" s="248"/>
      <c r="G138" s="248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142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36">
        <v>38</v>
      </c>
      <c r="B139" s="237" t="s">
        <v>283</v>
      </c>
      <c r="C139" s="250" t="s">
        <v>284</v>
      </c>
      <c r="D139" s="238" t="s">
        <v>175</v>
      </c>
      <c r="E139" s="239">
        <v>1</v>
      </c>
      <c r="F139" s="240"/>
      <c r="G139" s="241">
        <f>ROUND(E139*F139,2)</f>
        <v>0</v>
      </c>
      <c r="H139" s="240"/>
      <c r="I139" s="241">
        <f>ROUND(E139*H139,2)</f>
        <v>0</v>
      </c>
      <c r="J139" s="240"/>
      <c r="K139" s="241">
        <f>ROUND(E139*J139,2)</f>
        <v>0</v>
      </c>
      <c r="L139" s="241">
        <v>21</v>
      </c>
      <c r="M139" s="241">
        <f>G139*(1+L139/100)</f>
        <v>0</v>
      </c>
      <c r="N139" s="239">
        <v>0</v>
      </c>
      <c r="O139" s="239">
        <f>ROUND(E139*N139,2)</f>
        <v>0</v>
      </c>
      <c r="P139" s="239">
        <v>4.6000000000000001E-4</v>
      </c>
      <c r="Q139" s="239">
        <f>ROUND(E139*P139,2)</f>
        <v>0</v>
      </c>
      <c r="R139" s="241" t="s">
        <v>192</v>
      </c>
      <c r="S139" s="241" t="s">
        <v>135</v>
      </c>
      <c r="T139" s="242" t="s">
        <v>136</v>
      </c>
      <c r="U139" s="224">
        <v>0.312</v>
      </c>
      <c r="V139" s="224">
        <f>ROUND(E139*U139,2)</f>
        <v>0.31</v>
      </c>
      <c r="W139" s="224"/>
      <c r="X139" s="224" t="s">
        <v>137</v>
      </c>
      <c r="Y139" s="224" t="s">
        <v>138</v>
      </c>
      <c r="Z139" s="213"/>
      <c r="AA139" s="213"/>
      <c r="AB139" s="213"/>
      <c r="AC139" s="213"/>
      <c r="AD139" s="213"/>
      <c r="AE139" s="213"/>
      <c r="AF139" s="213"/>
      <c r="AG139" s="213" t="s">
        <v>139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">
      <c r="A140" s="221"/>
      <c r="B140" s="222"/>
      <c r="C140" s="251" t="s">
        <v>285</v>
      </c>
      <c r="D140" s="244"/>
      <c r="E140" s="244"/>
      <c r="F140" s="244"/>
      <c r="G140" s="24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141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43" t="str">
        <f>C140</f>
        <v>základových nebo nadzákladových, včetně pomocného lešení o výšce podlahy do 1900 mm a pro zatížení do 1,5 kPa  (150 kg/m2),</v>
      </c>
      <c r="BB140" s="213"/>
      <c r="BC140" s="213"/>
      <c r="BD140" s="213"/>
      <c r="BE140" s="213"/>
      <c r="BF140" s="213"/>
      <c r="BG140" s="213"/>
      <c r="BH140" s="213"/>
    </row>
    <row r="141" spans="1:60" outlineLevel="2" x14ac:dyDescent="0.2">
      <c r="A141" s="221"/>
      <c r="B141" s="222"/>
      <c r="C141" s="252"/>
      <c r="D141" s="245"/>
      <c r="E141" s="245"/>
      <c r="F141" s="245"/>
      <c r="G141" s="245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142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36">
        <v>39</v>
      </c>
      <c r="B142" s="237" t="s">
        <v>286</v>
      </c>
      <c r="C142" s="250" t="s">
        <v>287</v>
      </c>
      <c r="D142" s="238" t="s">
        <v>148</v>
      </c>
      <c r="E142" s="239">
        <v>68</v>
      </c>
      <c r="F142" s="240"/>
      <c r="G142" s="241">
        <f>ROUND(E142*F142,2)</f>
        <v>0</v>
      </c>
      <c r="H142" s="240"/>
      <c r="I142" s="241">
        <f>ROUND(E142*H142,2)</f>
        <v>0</v>
      </c>
      <c r="J142" s="240"/>
      <c r="K142" s="241">
        <f>ROUND(E142*J142,2)</f>
        <v>0</v>
      </c>
      <c r="L142" s="241">
        <v>21</v>
      </c>
      <c r="M142" s="241">
        <f>G142*(1+L142/100)</f>
        <v>0</v>
      </c>
      <c r="N142" s="239">
        <v>0</v>
      </c>
      <c r="O142" s="239">
        <f>ROUND(E142*N142,2)</f>
        <v>0</v>
      </c>
      <c r="P142" s="239">
        <v>0</v>
      </c>
      <c r="Q142" s="239">
        <f>ROUND(E142*P142,2)</f>
        <v>0</v>
      </c>
      <c r="R142" s="241" t="s">
        <v>192</v>
      </c>
      <c r="S142" s="241" t="s">
        <v>135</v>
      </c>
      <c r="T142" s="242" t="s">
        <v>136</v>
      </c>
      <c r="U142" s="224">
        <v>0</v>
      </c>
      <c r="V142" s="224">
        <f>ROUND(E142*U142,2)</f>
        <v>0</v>
      </c>
      <c r="W142" s="224"/>
      <c r="X142" s="224" t="s">
        <v>137</v>
      </c>
      <c r="Y142" s="224" t="s">
        <v>138</v>
      </c>
      <c r="Z142" s="213"/>
      <c r="AA142" s="213"/>
      <c r="AB142" s="213"/>
      <c r="AC142" s="213"/>
      <c r="AD142" s="213"/>
      <c r="AE142" s="213"/>
      <c r="AF142" s="213"/>
      <c r="AG142" s="213" t="s">
        <v>139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 x14ac:dyDescent="0.2">
      <c r="A143" s="221"/>
      <c r="B143" s="222"/>
      <c r="C143" s="253" t="s">
        <v>288</v>
      </c>
      <c r="D143" s="246"/>
      <c r="E143" s="246"/>
      <c r="F143" s="246"/>
      <c r="G143" s="246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149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3" x14ac:dyDescent="0.2">
      <c r="A144" s="221"/>
      <c r="B144" s="222"/>
      <c r="C144" s="254" t="s">
        <v>159</v>
      </c>
      <c r="D144" s="247"/>
      <c r="E144" s="247"/>
      <c r="F144" s="247"/>
      <c r="G144" s="247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149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">
      <c r="A145" s="221"/>
      <c r="B145" s="222"/>
      <c r="C145" s="252"/>
      <c r="D145" s="245"/>
      <c r="E145" s="245"/>
      <c r="F145" s="245"/>
      <c r="G145" s="245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142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36">
        <v>40</v>
      </c>
      <c r="B146" s="237" t="s">
        <v>289</v>
      </c>
      <c r="C146" s="250" t="s">
        <v>290</v>
      </c>
      <c r="D146" s="238" t="s">
        <v>148</v>
      </c>
      <c r="E146" s="239">
        <v>1.8408800000000001</v>
      </c>
      <c r="F146" s="240"/>
      <c r="G146" s="241">
        <f>ROUND(E146*F146,2)</f>
        <v>0</v>
      </c>
      <c r="H146" s="240"/>
      <c r="I146" s="241">
        <f>ROUND(E146*H146,2)</f>
        <v>0</v>
      </c>
      <c r="J146" s="240"/>
      <c r="K146" s="241">
        <f>ROUND(E146*J146,2)</f>
        <v>0</v>
      </c>
      <c r="L146" s="241">
        <v>21</v>
      </c>
      <c r="M146" s="241">
        <f>G146*(1+L146/100)</f>
        <v>0</v>
      </c>
      <c r="N146" s="239">
        <v>0</v>
      </c>
      <c r="O146" s="239">
        <f>ROUND(E146*N146,2)</f>
        <v>0</v>
      </c>
      <c r="P146" s="239">
        <v>0</v>
      </c>
      <c r="Q146" s="239">
        <f>ROUND(E146*P146,2)</f>
        <v>0</v>
      </c>
      <c r="R146" s="241" t="s">
        <v>192</v>
      </c>
      <c r="S146" s="241" t="s">
        <v>135</v>
      </c>
      <c r="T146" s="242" t="s">
        <v>136</v>
      </c>
      <c r="U146" s="224">
        <v>0</v>
      </c>
      <c r="V146" s="224">
        <f>ROUND(E146*U146,2)</f>
        <v>0</v>
      </c>
      <c r="W146" s="224"/>
      <c r="X146" s="224" t="s">
        <v>137</v>
      </c>
      <c r="Y146" s="224" t="s">
        <v>138</v>
      </c>
      <c r="Z146" s="213"/>
      <c r="AA146" s="213"/>
      <c r="AB146" s="213"/>
      <c r="AC146" s="213"/>
      <c r="AD146" s="213"/>
      <c r="AE146" s="213"/>
      <c r="AF146" s="213"/>
      <c r="AG146" s="213" t="s">
        <v>139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">
      <c r="A147" s="221"/>
      <c r="B147" s="222"/>
      <c r="C147" s="253" t="s">
        <v>291</v>
      </c>
      <c r="D147" s="246"/>
      <c r="E147" s="246"/>
      <c r="F147" s="246"/>
      <c r="G147" s="246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149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">
      <c r="A148" s="221"/>
      <c r="B148" s="222"/>
      <c r="C148" s="256" t="s">
        <v>197</v>
      </c>
      <c r="D148" s="225"/>
      <c r="E148" s="226"/>
      <c r="F148" s="227"/>
      <c r="G148" s="227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149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">
      <c r="A149" s="221"/>
      <c r="B149" s="222"/>
      <c r="C149" s="254" t="s">
        <v>347</v>
      </c>
      <c r="D149" s="247"/>
      <c r="E149" s="247"/>
      <c r="F149" s="247"/>
      <c r="G149" s="247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149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3" x14ac:dyDescent="0.2">
      <c r="A150" s="221"/>
      <c r="B150" s="222"/>
      <c r="C150" s="254" t="s">
        <v>292</v>
      </c>
      <c r="D150" s="247"/>
      <c r="E150" s="247"/>
      <c r="F150" s="247"/>
      <c r="G150" s="247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149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">
      <c r="A151" s="221"/>
      <c r="B151" s="222"/>
      <c r="C151" s="252"/>
      <c r="D151" s="245"/>
      <c r="E151" s="245"/>
      <c r="F151" s="245"/>
      <c r="G151" s="245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142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36">
        <v>41</v>
      </c>
      <c r="B152" s="237" t="s">
        <v>293</v>
      </c>
      <c r="C152" s="250" t="s">
        <v>294</v>
      </c>
      <c r="D152" s="238" t="s">
        <v>148</v>
      </c>
      <c r="E152" s="239">
        <v>2.7768799999999998</v>
      </c>
      <c r="F152" s="240"/>
      <c r="G152" s="241">
        <f>ROUND(E152*F152,2)</f>
        <v>0</v>
      </c>
      <c r="H152" s="240"/>
      <c r="I152" s="241">
        <f>ROUND(E152*H152,2)</f>
        <v>0</v>
      </c>
      <c r="J152" s="240"/>
      <c r="K152" s="241">
        <f>ROUND(E152*J152,2)</f>
        <v>0</v>
      </c>
      <c r="L152" s="241">
        <v>21</v>
      </c>
      <c r="M152" s="241">
        <f>G152*(1+L152/100)</f>
        <v>0</v>
      </c>
      <c r="N152" s="239">
        <v>0</v>
      </c>
      <c r="O152" s="239">
        <f>ROUND(E152*N152,2)</f>
        <v>0</v>
      </c>
      <c r="P152" s="239">
        <v>0</v>
      </c>
      <c r="Q152" s="239">
        <f>ROUND(E152*P152,2)</f>
        <v>0</v>
      </c>
      <c r="R152" s="241" t="s">
        <v>192</v>
      </c>
      <c r="S152" s="241" t="s">
        <v>135</v>
      </c>
      <c r="T152" s="242" t="s">
        <v>136</v>
      </c>
      <c r="U152" s="224">
        <v>0.49</v>
      </c>
      <c r="V152" s="224">
        <f>ROUND(E152*U152,2)</f>
        <v>1.36</v>
      </c>
      <c r="W152" s="224"/>
      <c r="X152" s="224" t="s">
        <v>295</v>
      </c>
      <c r="Y152" s="224" t="s">
        <v>138</v>
      </c>
      <c r="Z152" s="213"/>
      <c r="AA152" s="213"/>
      <c r="AB152" s="213"/>
      <c r="AC152" s="213"/>
      <c r="AD152" s="213"/>
      <c r="AE152" s="213"/>
      <c r="AF152" s="213"/>
      <c r="AG152" s="213" t="s">
        <v>296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 x14ac:dyDescent="0.2">
      <c r="A153" s="221"/>
      <c r="B153" s="222"/>
      <c r="C153" s="253" t="s">
        <v>297</v>
      </c>
      <c r="D153" s="246"/>
      <c r="E153" s="246"/>
      <c r="F153" s="246"/>
      <c r="G153" s="246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149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2" x14ac:dyDescent="0.2">
      <c r="A154" s="221"/>
      <c r="B154" s="222"/>
      <c r="C154" s="252"/>
      <c r="D154" s="245"/>
      <c r="E154" s="245"/>
      <c r="F154" s="245"/>
      <c r="G154" s="245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142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x14ac:dyDescent="0.2">
      <c r="A155" s="229" t="s">
        <v>129</v>
      </c>
      <c r="B155" s="230" t="s">
        <v>92</v>
      </c>
      <c r="C155" s="249" t="s">
        <v>93</v>
      </c>
      <c r="D155" s="231"/>
      <c r="E155" s="232"/>
      <c r="F155" s="233"/>
      <c r="G155" s="233">
        <f>SUMIF(AG156:AG158,"&lt;&gt;NOR",G156:G158)</f>
        <v>0</v>
      </c>
      <c r="H155" s="233"/>
      <c r="I155" s="233">
        <f>SUM(I156:I158)</f>
        <v>0</v>
      </c>
      <c r="J155" s="233"/>
      <c r="K155" s="233">
        <f>SUM(K156:K158)</f>
        <v>0</v>
      </c>
      <c r="L155" s="233"/>
      <c r="M155" s="233">
        <f>SUM(M156:M158)</f>
        <v>0</v>
      </c>
      <c r="N155" s="232"/>
      <c r="O155" s="232">
        <f>SUM(O156:O158)</f>
        <v>0</v>
      </c>
      <c r="P155" s="232"/>
      <c r="Q155" s="232">
        <f>SUM(Q156:Q158)</f>
        <v>0</v>
      </c>
      <c r="R155" s="233"/>
      <c r="S155" s="233"/>
      <c r="T155" s="234"/>
      <c r="U155" s="228"/>
      <c r="V155" s="228">
        <f>SUM(V156:V158)</f>
        <v>11.01</v>
      </c>
      <c r="W155" s="228"/>
      <c r="X155" s="228"/>
      <c r="Y155" s="228"/>
      <c r="AG155" t="s">
        <v>130</v>
      </c>
    </row>
    <row r="156" spans="1:60" ht="33.75" outlineLevel="1" x14ac:dyDescent="0.2">
      <c r="A156" s="236">
        <v>42</v>
      </c>
      <c r="B156" s="237" t="s">
        <v>298</v>
      </c>
      <c r="C156" s="250" t="s">
        <v>299</v>
      </c>
      <c r="D156" s="238" t="s">
        <v>148</v>
      </c>
      <c r="E156" s="239">
        <v>52.925809999999998</v>
      </c>
      <c r="F156" s="240"/>
      <c r="G156" s="241">
        <f>ROUND(E156*F156,2)</f>
        <v>0</v>
      </c>
      <c r="H156" s="240"/>
      <c r="I156" s="241">
        <f>ROUND(E156*H156,2)</f>
        <v>0</v>
      </c>
      <c r="J156" s="240"/>
      <c r="K156" s="241">
        <f>ROUND(E156*J156,2)</f>
        <v>0</v>
      </c>
      <c r="L156" s="241">
        <v>21</v>
      </c>
      <c r="M156" s="241">
        <f>G156*(1+L156/100)</f>
        <v>0</v>
      </c>
      <c r="N156" s="239">
        <v>0</v>
      </c>
      <c r="O156" s="239">
        <f>ROUND(E156*N156,2)</f>
        <v>0</v>
      </c>
      <c r="P156" s="239">
        <v>0</v>
      </c>
      <c r="Q156" s="239">
        <f>ROUND(E156*P156,2)</f>
        <v>0</v>
      </c>
      <c r="R156" s="241" t="s">
        <v>204</v>
      </c>
      <c r="S156" s="241" t="s">
        <v>135</v>
      </c>
      <c r="T156" s="242" t="s">
        <v>136</v>
      </c>
      <c r="U156" s="224">
        <v>0.20799999999999999</v>
      </c>
      <c r="V156" s="224">
        <f>ROUND(E156*U156,2)</f>
        <v>11.01</v>
      </c>
      <c r="W156" s="224"/>
      <c r="X156" s="224" t="s">
        <v>300</v>
      </c>
      <c r="Y156" s="224" t="s">
        <v>138</v>
      </c>
      <c r="Z156" s="213"/>
      <c r="AA156" s="213"/>
      <c r="AB156" s="213"/>
      <c r="AC156" s="213"/>
      <c r="AD156" s="213"/>
      <c r="AE156" s="213"/>
      <c r="AF156" s="213"/>
      <c r="AG156" s="213" t="s">
        <v>301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 x14ac:dyDescent="0.2">
      <c r="A157" s="221"/>
      <c r="B157" s="222"/>
      <c r="C157" s="251" t="s">
        <v>302</v>
      </c>
      <c r="D157" s="244"/>
      <c r="E157" s="244"/>
      <c r="F157" s="244"/>
      <c r="G157" s="244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141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">
      <c r="A158" s="221"/>
      <c r="B158" s="222"/>
      <c r="C158" s="252"/>
      <c r="D158" s="245"/>
      <c r="E158" s="245"/>
      <c r="F158" s="245"/>
      <c r="G158" s="245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142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x14ac:dyDescent="0.2">
      <c r="A159" s="229" t="s">
        <v>129</v>
      </c>
      <c r="B159" s="230" t="s">
        <v>94</v>
      </c>
      <c r="C159" s="249" t="s">
        <v>95</v>
      </c>
      <c r="D159" s="231"/>
      <c r="E159" s="232"/>
      <c r="F159" s="233"/>
      <c r="G159" s="233">
        <f>SUMIF(AG160:AG194,"&lt;&gt;NOR",G160:G194)</f>
        <v>0</v>
      </c>
      <c r="H159" s="233"/>
      <c r="I159" s="233">
        <f>SUM(I160:I194)</f>
        <v>0</v>
      </c>
      <c r="J159" s="233"/>
      <c r="K159" s="233">
        <f>SUM(K160:K194)</f>
        <v>0</v>
      </c>
      <c r="L159" s="233"/>
      <c r="M159" s="233">
        <f>SUM(M160:M194)</f>
        <v>0</v>
      </c>
      <c r="N159" s="232"/>
      <c r="O159" s="232">
        <f>SUM(O160:O194)</f>
        <v>3.48</v>
      </c>
      <c r="P159" s="232"/>
      <c r="Q159" s="232">
        <f>SUM(Q160:Q194)</f>
        <v>0</v>
      </c>
      <c r="R159" s="233"/>
      <c r="S159" s="233"/>
      <c r="T159" s="234"/>
      <c r="U159" s="228"/>
      <c r="V159" s="228">
        <f>SUM(V160:V194)</f>
        <v>419.73</v>
      </c>
      <c r="W159" s="228"/>
      <c r="X159" s="228"/>
      <c r="Y159" s="228"/>
      <c r="AG159" t="s">
        <v>130</v>
      </c>
    </row>
    <row r="160" spans="1:60" ht="22.5" outlineLevel="1" x14ac:dyDescent="0.2">
      <c r="A160" s="236">
        <v>43</v>
      </c>
      <c r="B160" s="237" t="s">
        <v>303</v>
      </c>
      <c r="C160" s="250" t="s">
        <v>304</v>
      </c>
      <c r="D160" s="238" t="s">
        <v>165</v>
      </c>
      <c r="E160" s="239">
        <v>738.52800000000002</v>
      </c>
      <c r="F160" s="240"/>
      <c r="G160" s="241">
        <f>ROUND(E160*F160,2)</f>
        <v>0</v>
      </c>
      <c r="H160" s="240"/>
      <c r="I160" s="241">
        <f>ROUND(E160*H160,2)</f>
        <v>0</v>
      </c>
      <c r="J160" s="240"/>
      <c r="K160" s="241">
        <f>ROUND(E160*J160,2)</f>
        <v>0</v>
      </c>
      <c r="L160" s="241">
        <v>21</v>
      </c>
      <c r="M160" s="241">
        <f>G160*(1+L160/100)</f>
        <v>0</v>
      </c>
      <c r="N160" s="239">
        <v>3.3899999999999998E-3</v>
      </c>
      <c r="O160" s="239">
        <f>ROUND(E160*N160,2)</f>
        <v>2.5</v>
      </c>
      <c r="P160" s="239">
        <v>0</v>
      </c>
      <c r="Q160" s="239">
        <f>ROUND(E160*P160,2)</f>
        <v>0</v>
      </c>
      <c r="R160" s="241" t="s">
        <v>305</v>
      </c>
      <c r="S160" s="241" t="s">
        <v>135</v>
      </c>
      <c r="T160" s="242" t="s">
        <v>136</v>
      </c>
      <c r="U160" s="224">
        <v>0.28470000000000001</v>
      </c>
      <c r="V160" s="224">
        <f>ROUND(E160*U160,2)</f>
        <v>210.26</v>
      </c>
      <c r="W160" s="224"/>
      <c r="X160" s="224" t="s">
        <v>137</v>
      </c>
      <c r="Y160" s="224" t="s">
        <v>138</v>
      </c>
      <c r="Z160" s="213"/>
      <c r="AA160" s="213"/>
      <c r="AB160" s="213"/>
      <c r="AC160" s="213"/>
      <c r="AD160" s="213"/>
      <c r="AE160" s="213"/>
      <c r="AF160" s="213"/>
      <c r="AG160" s="213" t="s">
        <v>139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">
      <c r="A161" s="221"/>
      <c r="B161" s="222"/>
      <c r="C161" s="255"/>
      <c r="D161" s="248"/>
      <c r="E161" s="248"/>
      <c r="F161" s="248"/>
      <c r="G161" s="248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142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ht="22.5" outlineLevel="1" x14ac:dyDescent="0.2">
      <c r="A162" s="236">
        <v>44</v>
      </c>
      <c r="B162" s="237" t="s">
        <v>306</v>
      </c>
      <c r="C162" s="250" t="s">
        <v>307</v>
      </c>
      <c r="D162" s="238" t="s">
        <v>165</v>
      </c>
      <c r="E162" s="239">
        <v>775.82898</v>
      </c>
      <c r="F162" s="240"/>
      <c r="G162" s="241">
        <f>ROUND(E162*F162,2)</f>
        <v>0</v>
      </c>
      <c r="H162" s="240"/>
      <c r="I162" s="241">
        <f>ROUND(E162*H162,2)</f>
        <v>0</v>
      </c>
      <c r="J162" s="240"/>
      <c r="K162" s="241">
        <f>ROUND(E162*J162,2)</f>
        <v>0</v>
      </c>
      <c r="L162" s="241">
        <v>21</v>
      </c>
      <c r="M162" s="241">
        <f>G162*(1+L162/100)</f>
        <v>0</v>
      </c>
      <c r="N162" s="239">
        <v>4.2000000000000002E-4</v>
      </c>
      <c r="O162" s="239">
        <f>ROUND(E162*N162,2)</f>
        <v>0.33</v>
      </c>
      <c r="P162" s="239">
        <v>0</v>
      </c>
      <c r="Q162" s="239">
        <f>ROUND(E162*P162,2)</f>
        <v>0</v>
      </c>
      <c r="R162" s="241"/>
      <c r="S162" s="241" t="s">
        <v>154</v>
      </c>
      <c r="T162" s="242" t="s">
        <v>155</v>
      </c>
      <c r="U162" s="224">
        <v>0.09</v>
      </c>
      <c r="V162" s="224">
        <f>ROUND(E162*U162,2)</f>
        <v>69.819999999999993</v>
      </c>
      <c r="W162" s="224"/>
      <c r="X162" s="224" t="s">
        <v>137</v>
      </c>
      <c r="Y162" s="224" t="s">
        <v>138</v>
      </c>
      <c r="Z162" s="213"/>
      <c r="AA162" s="213"/>
      <c r="AB162" s="213"/>
      <c r="AC162" s="213"/>
      <c r="AD162" s="213"/>
      <c r="AE162" s="213"/>
      <c r="AF162" s="213"/>
      <c r="AG162" s="213" t="s">
        <v>139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">
      <c r="A163" s="221"/>
      <c r="B163" s="222"/>
      <c r="C163" s="253" t="s">
        <v>308</v>
      </c>
      <c r="D163" s="246"/>
      <c r="E163" s="246"/>
      <c r="F163" s="246"/>
      <c r="G163" s="246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149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43" t="str">
        <f>C163</f>
        <v>Výše uvedená položka vymezuje požadovaný standard, zadavatel umožňuje i jiné technicky a kvalitativně srovnatelné řešení</v>
      </c>
      <c r="BB163" s="213"/>
      <c r="BC163" s="213"/>
      <c r="BD163" s="213"/>
      <c r="BE163" s="213"/>
      <c r="BF163" s="213"/>
      <c r="BG163" s="213"/>
      <c r="BH163" s="213"/>
    </row>
    <row r="164" spans="1:60" outlineLevel="3" x14ac:dyDescent="0.2">
      <c r="A164" s="221"/>
      <c r="B164" s="222"/>
      <c r="C164" s="254" t="s">
        <v>309</v>
      </c>
      <c r="D164" s="247"/>
      <c r="E164" s="247"/>
      <c r="F164" s="247"/>
      <c r="G164" s="247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149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3" x14ac:dyDescent="0.2">
      <c r="A165" s="221"/>
      <c r="B165" s="222"/>
      <c r="C165" s="256" t="s">
        <v>197</v>
      </c>
      <c r="D165" s="225"/>
      <c r="E165" s="226"/>
      <c r="F165" s="227"/>
      <c r="G165" s="227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149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3" x14ac:dyDescent="0.2">
      <c r="A166" s="221"/>
      <c r="B166" s="222"/>
      <c r="C166" s="254" t="s">
        <v>310</v>
      </c>
      <c r="D166" s="247"/>
      <c r="E166" s="247"/>
      <c r="F166" s="247"/>
      <c r="G166" s="247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149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3" x14ac:dyDescent="0.2">
      <c r="A167" s="221"/>
      <c r="B167" s="222"/>
      <c r="C167" s="254" t="s">
        <v>311</v>
      </c>
      <c r="D167" s="247"/>
      <c r="E167" s="247"/>
      <c r="F167" s="247"/>
      <c r="G167" s="247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149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 x14ac:dyDescent="0.2">
      <c r="A168" s="221"/>
      <c r="B168" s="222"/>
      <c r="C168" s="254" t="s">
        <v>312</v>
      </c>
      <c r="D168" s="247"/>
      <c r="E168" s="247"/>
      <c r="F168" s="247"/>
      <c r="G168" s="247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149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">
      <c r="A169" s="221"/>
      <c r="B169" s="222"/>
      <c r="C169" s="254" t="s">
        <v>313</v>
      </c>
      <c r="D169" s="247"/>
      <c r="E169" s="247"/>
      <c r="F169" s="247"/>
      <c r="G169" s="247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149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3" x14ac:dyDescent="0.2">
      <c r="A170" s="221"/>
      <c r="B170" s="222"/>
      <c r="C170" s="254" t="s">
        <v>314</v>
      </c>
      <c r="D170" s="247"/>
      <c r="E170" s="247"/>
      <c r="F170" s="247"/>
      <c r="G170" s="247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149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3" x14ac:dyDescent="0.2">
      <c r="A171" s="221"/>
      <c r="B171" s="222"/>
      <c r="C171" s="254" t="s">
        <v>315</v>
      </c>
      <c r="D171" s="247"/>
      <c r="E171" s="247"/>
      <c r="F171" s="247"/>
      <c r="G171" s="247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149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ht="22.5" outlineLevel="3" x14ac:dyDescent="0.2">
      <c r="A172" s="221"/>
      <c r="B172" s="222"/>
      <c r="C172" s="254" t="s">
        <v>316</v>
      </c>
      <c r="D172" s="247"/>
      <c r="E172" s="247"/>
      <c r="F172" s="247"/>
      <c r="G172" s="247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149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43" t="str">
        <f>C172</f>
        <v>schválen na DIBt jako povrchová úprava JGS (odolná vůči kejdě, kalu a silážním šťávám) a bioplynové stanice, číslo schválení Z-59.17-439</v>
      </c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">
      <c r="A173" s="221"/>
      <c r="B173" s="222"/>
      <c r="C173" s="256" t="s">
        <v>197</v>
      </c>
      <c r="D173" s="225"/>
      <c r="E173" s="226"/>
      <c r="F173" s="227"/>
      <c r="G173" s="227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149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">
      <c r="A174" s="221"/>
      <c r="B174" s="222"/>
      <c r="C174" s="254" t="s">
        <v>317</v>
      </c>
      <c r="D174" s="247"/>
      <c r="E174" s="247"/>
      <c r="F174" s="247"/>
      <c r="G174" s="247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149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">
      <c r="A175" s="221"/>
      <c r="B175" s="222"/>
      <c r="C175" s="254" t="s">
        <v>318</v>
      </c>
      <c r="D175" s="247"/>
      <c r="E175" s="247"/>
      <c r="F175" s="247"/>
      <c r="G175" s="247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149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ht="22.5" outlineLevel="3" x14ac:dyDescent="0.2">
      <c r="A176" s="221"/>
      <c r="B176" s="222"/>
      <c r="C176" s="254" t="s">
        <v>319</v>
      </c>
      <c r="D176" s="247"/>
      <c r="E176" s="247"/>
      <c r="F176" s="247"/>
      <c r="G176" s="247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149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43" t="str">
        <f>C176</f>
        <v>použitelný v žumpách, jámách na kejdu, nádržích na močůvku, skladech hnoje, kanálech na močůvku, silážních jámách, odkalovačích, kompostárnách a jejich přítoky i odtoky</v>
      </c>
      <c r="BB176" s="213"/>
      <c r="BC176" s="213"/>
      <c r="BD176" s="213"/>
      <c r="BE176" s="213"/>
      <c r="BF176" s="213"/>
      <c r="BG176" s="213"/>
      <c r="BH176" s="213"/>
    </row>
    <row r="177" spans="1:60" outlineLevel="2" x14ac:dyDescent="0.2">
      <c r="A177" s="221"/>
      <c r="B177" s="222"/>
      <c r="C177" s="252"/>
      <c r="D177" s="245"/>
      <c r="E177" s="245"/>
      <c r="F177" s="245"/>
      <c r="G177" s="245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142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ht="22.5" outlineLevel="1" x14ac:dyDescent="0.2">
      <c r="A178" s="236">
        <v>45</v>
      </c>
      <c r="B178" s="237" t="s">
        <v>320</v>
      </c>
      <c r="C178" s="250" t="s">
        <v>321</v>
      </c>
      <c r="D178" s="238" t="s">
        <v>165</v>
      </c>
      <c r="E178" s="239">
        <v>775.82898</v>
      </c>
      <c r="F178" s="240"/>
      <c r="G178" s="241">
        <f>ROUND(E178*F178,2)</f>
        <v>0</v>
      </c>
      <c r="H178" s="240"/>
      <c r="I178" s="241">
        <f>ROUND(E178*H178,2)</f>
        <v>0</v>
      </c>
      <c r="J178" s="240"/>
      <c r="K178" s="241">
        <f>ROUND(E178*J178,2)</f>
        <v>0</v>
      </c>
      <c r="L178" s="241">
        <v>21</v>
      </c>
      <c r="M178" s="241">
        <f>G178*(1+L178/100)</f>
        <v>0</v>
      </c>
      <c r="N178" s="239">
        <v>8.4000000000000003E-4</v>
      </c>
      <c r="O178" s="239">
        <f>ROUND(E178*N178,2)</f>
        <v>0.65</v>
      </c>
      <c r="P178" s="239">
        <v>0</v>
      </c>
      <c r="Q178" s="239">
        <f>ROUND(E178*P178,2)</f>
        <v>0</v>
      </c>
      <c r="R178" s="241"/>
      <c r="S178" s="241" t="s">
        <v>154</v>
      </c>
      <c r="T178" s="242" t="s">
        <v>155</v>
      </c>
      <c r="U178" s="224">
        <v>0.18</v>
      </c>
      <c r="V178" s="224">
        <f>ROUND(E178*U178,2)</f>
        <v>139.65</v>
      </c>
      <c r="W178" s="224"/>
      <c r="X178" s="224" t="s">
        <v>137</v>
      </c>
      <c r="Y178" s="224" t="s">
        <v>138</v>
      </c>
      <c r="Z178" s="213"/>
      <c r="AA178" s="213"/>
      <c r="AB178" s="213"/>
      <c r="AC178" s="213"/>
      <c r="AD178" s="213"/>
      <c r="AE178" s="213"/>
      <c r="AF178" s="213"/>
      <c r="AG178" s="213" t="s">
        <v>139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">
      <c r="A179" s="221"/>
      <c r="B179" s="222"/>
      <c r="C179" s="253" t="s">
        <v>308</v>
      </c>
      <c r="D179" s="246"/>
      <c r="E179" s="246"/>
      <c r="F179" s="246"/>
      <c r="G179" s="246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149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43" t="str">
        <f>C179</f>
        <v>Výše uvedená položka vymezuje požadovaný standard, zadavatel umožňuje i jiné technicky a kvalitativně srovnatelné řešení</v>
      </c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">
      <c r="A180" s="221"/>
      <c r="B180" s="222"/>
      <c r="C180" s="254" t="s">
        <v>309</v>
      </c>
      <c r="D180" s="247"/>
      <c r="E180" s="247"/>
      <c r="F180" s="247"/>
      <c r="G180" s="247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149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">
      <c r="A181" s="221"/>
      <c r="B181" s="222"/>
      <c r="C181" s="254" t="s">
        <v>322</v>
      </c>
      <c r="D181" s="247"/>
      <c r="E181" s="247"/>
      <c r="F181" s="247"/>
      <c r="G181" s="247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149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">
      <c r="A182" s="221"/>
      <c r="B182" s="222"/>
      <c r="C182" s="256" t="s">
        <v>197</v>
      </c>
      <c r="D182" s="225"/>
      <c r="E182" s="226"/>
      <c r="F182" s="227"/>
      <c r="G182" s="227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149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">
      <c r="A183" s="221"/>
      <c r="B183" s="222"/>
      <c r="C183" s="254" t="s">
        <v>310</v>
      </c>
      <c r="D183" s="247"/>
      <c r="E183" s="247"/>
      <c r="F183" s="247"/>
      <c r="G183" s="247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149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">
      <c r="A184" s="221"/>
      <c r="B184" s="222"/>
      <c r="C184" s="254" t="s">
        <v>311</v>
      </c>
      <c r="D184" s="247"/>
      <c r="E184" s="247"/>
      <c r="F184" s="247"/>
      <c r="G184" s="247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149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 x14ac:dyDescent="0.2">
      <c r="A185" s="221"/>
      <c r="B185" s="222"/>
      <c r="C185" s="254" t="s">
        <v>312</v>
      </c>
      <c r="D185" s="247"/>
      <c r="E185" s="247"/>
      <c r="F185" s="247"/>
      <c r="G185" s="247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149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3" x14ac:dyDescent="0.2">
      <c r="A186" s="221"/>
      <c r="B186" s="222"/>
      <c r="C186" s="254" t="s">
        <v>313</v>
      </c>
      <c r="D186" s="247"/>
      <c r="E186" s="247"/>
      <c r="F186" s="247"/>
      <c r="G186" s="247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149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">
      <c r="A187" s="221"/>
      <c r="B187" s="222"/>
      <c r="C187" s="254" t="s">
        <v>314</v>
      </c>
      <c r="D187" s="247"/>
      <c r="E187" s="247"/>
      <c r="F187" s="247"/>
      <c r="G187" s="247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149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3" x14ac:dyDescent="0.2">
      <c r="A188" s="221"/>
      <c r="B188" s="222"/>
      <c r="C188" s="254" t="s">
        <v>315</v>
      </c>
      <c r="D188" s="247"/>
      <c r="E188" s="247"/>
      <c r="F188" s="247"/>
      <c r="G188" s="247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149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ht="22.5" outlineLevel="3" x14ac:dyDescent="0.2">
      <c r="A189" s="221"/>
      <c r="B189" s="222"/>
      <c r="C189" s="254" t="s">
        <v>316</v>
      </c>
      <c r="D189" s="247"/>
      <c r="E189" s="247"/>
      <c r="F189" s="247"/>
      <c r="G189" s="247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149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43" t="str">
        <f>C189</f>
        <v>schválen na DIBt jako povrchová úprava JGS (odolná vůči kejdě, kalu a silážním šťávám) a bioplynové stanice, číslo schválení Z-59.17-439</v>
      </c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">
      <c r="A190" s="221"/>
      <c r="B190" s="222"/>
      <c r="C190" s="256" t="s">
        <v>197</v>
      </c>
      <c r="D190" s="225"/>
      <c r="E190" s="226"/>
      <c r="F190" s="227"/>
      <c r="G190" s="227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149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">
      <c r="A191" s="221"/>
      <c r="B191" s="222"/>
      <c r="C191" s="254" t="s">
        <v>317</v>
      </c>
      <c r="D191" s="247"/>
      <c r="E191" s="247"/>
      <c r="F191" s="247"/>
      <c r="G191" s="247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149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">
      <c r="A192" s="221"/>
      <c r="B192" s="222"/>
      <c r="C192" s="254" t="s">
        <v>318</v>
      </c>
      <c r="D192" s="247"/>
      <c r="E192" s="247"/>
      <c r="F192" s="247"/>
      <c r="G192" s="247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149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ht="22.5" outlineLevel="3" x14ac:dyDescent="0.2">
      <c r="A193" s="221"/>
      <c r="B193" s="222"/>
      <c r="C193" s="254" t="s">
        <v>319</v>
      </c>
      <c r="D193" s="247"/>
      <c r="E193" s="247"/>
      <c r="F193" s="247"/>
      <c r="G193" s="247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149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43" t="str">
        <f>C193</f>
        <v>použitelný v žumpách, jámách na kejdu, nádržích na močůvku, skladech hnoje, kanálech na močůvku, silážních jámách, odkalovačích, kompostárnách a jejich přítoky i odtoky</v>
      </c>
      <c r="BB193" s="213"/>
      <c r="BC193" s="213"/>
      <c r="BD193" s="213"/>
      <c r="BE193" s="213"/>
      <c r="BF193" s="213"/>
      <c r="BG193" s="213"/>
      <c r="BH193" s="213"/>
    </row>
    <row r="194" spans="1:60" outlineLevel="2" x14ac:dyDescent="0.2">
      <c r="A194" s="221"/>
      <c r="B194" s="222"/>
      <c r="C194" s="252"/>
      <c r="D194" s="245"/>
      <c r="E194" s="245"/>
      <c r="F194" s="245"/>
      <c r="G194" s="245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142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x14ac:dyDescent="0.2">
      <c r="A195" s="229" t="s">
        <v>129</v>
      </c>
      <c r="B195" s="230" t="s">
        <v>96</v>
      </c>
      <c r="C195" s="249" t="s">
        <v>97</v>
      </c>
      <c r="D195" s="231"/>
      <c r="E195" s="232"/>
      <c r="F195" s="233"/>
      <c r="G195" s="233">
        <f>SUMIF(AG196:AG197,"&lt;&gt;NOR",G196:G197)</f>
        <v>0</v>
      </c>
      <c r="H195" s="233"/>
      <c r="I195" s="233">
        <f>SUM(I196:I197)</f>
        <v>0</v>
      </c>
      <c r="J195" s="233"/>
      <c r="K195" s="233">
        <f>SUM(K196:K197)</f>
        <v>0</v>
      </c>
      <c r="L195" s="233"/>
      <c r="M195" s="233">
        <f>SUM(M196:M197)</f>
        <v>0</v>
      </c>
      <c r="N195" s="232"/>
      <c r="O195" s="232">
        <f>SUM(O196:O197)</f>
        <v>0</v>
      </c>
      <c r="P195" s="232"/>
      <c r="Q195" s="232">
        <f>SUM(Q196:Q197)</f>
        <v>0</v>
      </c>
      <c r="R195" s="233"/>
      <c r="S195" s="233"/>
      <c r="T195" s="234"/>
      <c r="U195" s="228"/>
      <c r="V195" s="228">
        <f>SUM(V196:V197)</f>
        <v>0.17</v>
      </c>
      <c r="W195" s="228"/>
      <c r="X195" s="228"/>
      <c r="Y195" s="228"/>
      <c r="AG195" t="s">
        <v>130</v>
      </c>
    </row>
    <row r="196" spans="1:60" outlineLevel="1" x14ac:dyDescent="0.2">
      <c r="A196" s="236">
        <v>46</v>
      </c>
      <c r="B196" s="237" t="s">
        <v>323</v>
      </c>
      <c r="C196" s="250" t="s">
        <v>324</v>
      </c>
      <c r="D196" s="238" t="s">
        <v>325</v>
      </c>
      <c r="E196" s="239">
        <v>1</v>
      </c>
      <c r="F196" s="240"/>
      <c r="G196" s="241">
        <f>ROUND(E196*F196,2)</f>
        <v>0</v>
      </c>
      <c r="H196" s="240"/>
      <c r="I196" s="241">
        <f>ROUND(E196*H196,2)</f>
        <v>0</v>
      </c>
      <c r="J196" s="240"/>
      <c r="K196" s="241">
        <f>ROUND(E196*J196,2)</f>
        <v>0</v>
      </c>
      <c r="L196" s="241">
        <v>21</v>
      </c>
      <c r="M196" s="241">
        <f>G196*(1+L196/100)</f>
        <v>0</v>
      </c>
      <c r="N196" s="239">
        <v>1.0000000000000001E-5</v>
      </c>
      <c r="O196" s="239">
        <f>ROUND(E196*N196,2)</f>
        <v>0</v>
      </c>
      <c r="P196" s="239">
        <v>0</v>
      </c>
      <c r="Q196" s="239">
        <f>ROUND(E196*P196,2)</f>
        <v>0</v>
      </c>
      <c r="R196" s="241"/>
      <c r="S196" s="241" t="s">
        <v>154</v>
      </c>
      <c r="T196" s="242" t="s">
        <v>225</v>
      </c>
      <c r="U196" s="224">
        <v>0.17</v>
      </c>
      <c r="V196" s="224">
        <f>ROUND(E196*U196,2)</f>
        <v>0.17</v>
      </c>
      <c r="W196" s="224"/>
      <c r="X196" s="224" t="s">
        <v>137</v>
      </c>
      <c r="Y196" s="224" t="s">
        <v>138</v>
      </c>
      <c r="Z196" s="213"/>
      <c r="AA196" s="213"/>
      <c r="AB196" s="213"/>
      <c r="AC196" s="213"/>
      <c r="AD196" s="213"/>
      <c r="AE196" s="213"/>
      <c r="AF196" s="213"/>
      <c r="AG196" s="213" t="s">
        <v>139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2" x14ac:dyDescent="0.2">
      <c r="A197" s="221"/>
      <c r="B197" s="222"/>
      <c r="C197" s="255"/>
      <c r="D197" s="248"/>
      <c r="E197" s="248"/>
      <c r="F197" s="248"/>
      <c r="G197" s="248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142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x14ac:dyDescent="0.2">
      <c r="A198" s="229" t="s">
        <v>129</v>
      </c>
      <c r="B198" s="230" t="s">
        <v>98</v>
      </c>
      <c r="C198" s="249" t="s">
        <v>99</v>
      </c>
      <c r="D198" s="231"/>
      <c r="E198" s="232"/>
      <c r="F198" s="233"/>
      <c r="G198" s="233">
        <f>SUMIF(AG199:AG202,"&lt;&gt;NOR",G199:G202)</f>
        <v>0</v>
      </c>
      <c r="H198" s="233"/>
      <c r="I198" s="233">
        <f>SUM(I199:I202)</f>
        <v>0</v>
      </c>
      <c r="J198" s="233"/>
      <c r="K198" s="233">
        <f>SUM(K199:K202)</f>
        <v>0</v>
      </c>
      <c r="L198" s="233"/>
      <c r="M198" s="233">
        <f>SUM(M199:M202)</f>
        <v>0</v>
      </c>
      <c r="N198" s="232"/>
      <c r="O198" s="232">
        <f>SUM(O199:O202)</f>
        <v>0</v>
      </c>
      <c r="P198" s="232"/>
      <c r="Q198" s="232">
        <f>SUM(Q199:Q202)</f>
        <v>0</v>
      </c>
      <c r="R198" s="233"/>
      <c r="S198" s="233"/>
      <c r="T198" s="234"/>
      <c r="U198" s="228"/>
      <c r="V198" s="228">
        <f>SUM(V199:V202)</f>
        <v>0</v>
      </c>
      <c r="W198" s="228"/>
      <c r="X198" s="228"/>
      <c r="Y198" s="228"/>
      <c r="AG198" t="s">
        <v>130</v>
      </c>
    </row>
    <row r="199" spans="1:60" ht="22.5" outlineLevel="1" x14ac:dyDescent="0.2">
      <c r="A199" s="236">
        <v>47</v>
      </c>
      <c r="B199" s="237" t="s">
        <v>326</v>
      </c>
      <c r="C199" s="250" t="s">
        <v>327</v>
      </c>
      <c r="D199" s="238" t="s">
        <v>328</v>
      </c>
      <c r="E199" s="239">
        <v>20</v>
      </c>
      <c r="F199" s="240"/>
      <c r="G199" s="241">
        <f>ROUND(E199*F199,2)</f>
        <v>0</v>
      </c>
      <c r="H199" s="240"/>
      <c r="I199" s="241">
        <f>ROUND(E199*H199,2)</f>
        <v>0</v>
      </c>
      <c r="J199" s="240"/>
      <c r="K199" s="241">
        <f>ROUND(E199*J199,2)</f>
        <v>0</v>
      </c>
      <c r="L199" s="241">
        <v>21</v>
      </c>
      <c r="M199" s="241">
        <f>G199*(1+L199/100)</f>
        <v>0</v>
      </c>
      <c r="N199" s="239">
        <v>0</v>
      </c>
      <c r="O199" s="239">
        <f>ROUND(E199*N199,2)</f>
        <v>0</v>
      </c>
      <c r="P199" s="239">
        <v>0</v>
      </c>
      <c r="Q199" s="239">
        <f>ROUND(E199*P199,2)</f>
        <v>0</v>
      </c>
      <c r="R199" s="241"/>
      <c r="S199" s="241" t="s">
        <v>154</v>
      </c>
      <c r="T199" s="242" t="s">
        <v>155</v>
      </c>
      <c r="U199" s="224">
        <v>0</v>
      </c>
      <c r="V199" s="224">
        <f>ROUND(E199*U199,2)</f>
        <v>0</v>
      </c>
      <c r="W199" s="224"/>
      <c r="X199" s="224" t="s">
        <v>156</v>
      </c>
      <c r="Y199" s="224" t="s">
        <v>138</v>
      </c>
      <c r="Z199" s="213"/>
      <c r="AA199" s="213"/>
      <c r="AB199" s="213"/>
      <c r="AC199" s="213"/>
      <c r="AD199" s="213"/>
      <c r="AE199" s="213"/>
      <c r="AF199" s="213"/>
      <c r="AG199" s="213" t="s">
        <v>157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">
      <c r="A200" s="221"/>
      <c r="B200" s="222"/>
      <c r="C200" s="255"/>
      <c r="D200" s="248"/>
      <c r="E200" s="248"/>
      <c r="F200" s="248"/>
      <c r="G200" s="248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142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ht="22.5" outlineLevel="1" x14ac:dyDescent="0.2">
      <c r="A201" s="236">
        <v>48</v>
      </c>
      <c r="B201" s="237" t="s">
        <v>329</v>
      </c>
      <c r="C201" s="250" t="s">
        <v>330</v>
      </c>
      <c r="D201" s="238" t="s">
        <v>331</v>
      </c>
      <c r="E201" s="239">
        <v>1</v>
      </c>
      <c r="F201" s="240"/>
      <c r="G201" s="241">
        <f>ROUND(E201*F201,2)</f>
        <v>0</v>
      </c>
      <c r="H201" s="240"/>
      <c r="I201" s="241">
        <f>ROUND(E201*H201,2)</f>
        <v>0</v>
      </c>
      <c r="J201" s="240"/>
      <c r="K201" s="241">
        <f>ROUND(E201*J201,2)</f>
        <v>0</v>
      </c>
      <c r="L201" s="241">
        <v>21</v>
      </c>
      <c r="M201" s="241">
        <f>G201*(1+L201/100)</f>
        <v>0</v>
      </c>
      <c r="N201" s="239">
        <v>0</v>
      </c>
      <c r="O201" s="239">
        <f>ROUND(E201*N201,2)</f>
        <v>0</v>
      </c>
      <c r="P201" s="239">
        <v>0</v>
      </c>
      <c r="Q201" s="239">
        <f>ROUND(E201*P201,2)</f>
        <v>0</v>
      </c>
      <c r="R201" s="241"/>
      <c r="S201" s="241" t="s">
        <v>154</v>
      </c>
      <c r="T201" s="242" t="s">
        <v>155</v>
      </c>
      <c r="U201" s="224">
        <v>0</v>
      </c>
      <c r="V201" s="224">
        <f>ROUND(E201*U201,2)</f>
        <v>0</v>
      </c>
      <c r="W201" s="224"/>
      <c r="X201" s="224" t="s">
        <v>156</v>
      </c>
      <c r="Y201" s="224" t="s">
        <v>138</v>
      </c>
      <c r="Z201" s="213"/>
      <c r="AA201" s="213"/>
      <c r="AB201" s="213"/>
      <c r="AC201" s="213"/>
      <c r="AD201" s="213"/>
      <c r="AE201" s="213"/>
      <c r="AF201" s="213"/>
      <c r="AG201" s="213" t="s">
        <v>157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 x14ac:dyDescent="0.2">
      <c r="A202" s="221"/>
      <c r="B202" s="222"/>
      <c r="C202" s="255"/>
      <c r="D202" s="248"/>
      <c r="E202" s="248"/>
      <c r="F202" s="248"/>
      <c r="G202" s="248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142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">
      <c r="A203" s="3"/>
      <c r="B203" s="4"/>
      <c r="C203" s="257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E203">
        <v>12</v>
      </c>
      <c r="AF203">
        <v>21</v>
      </c>
      <c r="AG203" t="s">
        <v>115</v>
      </c>
    </row>
    <row r="204" spans="1:60" x14ac:dyDescent="0.2">
      <c r="A204" s="216"/>
      <c r="B204" s="217" t="s">
        <v>29</v>
      </c>
      <c r="C204" s="258"/>
      <c r="D204" s="218"/>
      <c r="E204" s="219"/>
      <c r="F204" s="219"/>
      <c r="G204" s="235">
        <f>G8+G23+G38+G61+G64+G85+G117+G120+G155+G159+G195+G198</f>
        <v>0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AE204">
        <f>SUMIF(L7:L202,AE203,G7:G202)</f>
        <v>0</v>
      </c>
      <c r="AF204">
        <f>SUMIF(L7:L202,AF203,G7:G202)</f>
        <v>0</v>
      </c>
      <c r="AG204" t="s">
        <v>332</v>
      </c>
    </row>
    <row r="205" spans="1:60" x14ac:dyDescent="0.2">
      <c r="A205" s="220" t="s">
        <v>333</v>
      </c>
      <c r="B205" s="220"/>
      <c r="C205" s="257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60" x14ac:dyDescent="0.2">
      <c r="A206" s="3"/>
      <c r="B206" s="4" t="s">
        <v>334</v>
      </c>
      <c r="C206" s="257" t="s">
        <v>335</v>
      </c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AG206" t="s">
        <v>336</v>
      </c>
    </row>
    <row r="207" spans="1:60" x14ac:dyDescent="0.2">
      <c r="A207" s="3"/>
      <c r="B207" s="4" t="s">
        <v>337</v>
      </c>
      <c r="C207" s="257" t="s">
        <v>338</v>
      </c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AG207" t="s">
        <v>339</v>
      </c>
    </row>
    <row r="208" spans="1:60" x14ac:dyDescent="0.2">
      <c r="A208" s="3"/>
      <c r="B208" s="4"/>
      <c r="C208" s="257" t="s">
        <v>340</v>
      </c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G208" t="s">
        <v>341</v>
      </c>
    </row>
    <row r="209" spans="1:33" x14ac:dyDescent="0.2">
      <c r="A209" s="3"/>
      <c r="B209" s="4"/>
      <c r="C209" s="257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33" x14ac:dyDescent="0.2">
      <c r="C210" s="259"/>
      <c r="D210" s="10"/>
      <c r="AG210" t="s">
        <v>348</v>
      </c>
    </row>
    <row r="211" spans="1:33" x14ac:dyDescent="0.2">
      <c r="D211" s="10"/>
    </row>
    <row r="212" spans="1:33" x14ac:dyDescent="0.2">
      <c r="D212" s="10"/>
    </row>
    <row r="213" spans="1:33" x14ac:dyDescent="0.2">
      <c r="D213" s="10"/>
    </row>
    <row r="214" spans="1:33" x14ac:dyDescent="0.2">
      <c r="D214" s="10"/>
    </row>
    <row r="215" spans="1:33" x14ac:dyDescent="0.2">
      <c r="D215" s="10"/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jda19XKZVaEvr2PMf7rmJ2uyP0lqL5wS6DhZSKW1ZjoKE0yzn/529YwmvedaQUcvT+EjwXYx9B8UWCVqRILSg==" saltValue="/am20Cq0pdYDq0a4uyJG5Q==" spinCount="100000" sheet="1" formatRows="0"/>
  <mergeCells count="133">
    <mergeCell ref="C197:G197"/>
    <mergeCell ref="C200:G200"/>
    <mergeCell ref="C202:G202"/>
    <mergeCell ref="C188:G188"/>
    <mergeCell ref="C189:G189"/>
    <mergeCell ref="C191:G191"/>
    <mergeCell ref="C192:G192"/>
    <mergeCell ref="C193:G193"/>
    <mergeCell ref="C194:G194"/>
    <mergeCell ref="C181:G181"/>
    <mergeCell ref="C183:G183"/>
    <mergeCell ref="C184:G184"/>
    <mergeCell ref="C185:G185"/>
    <mergeCell ref="C186:G186"/>
    <mergeCell ref="C187:G187"/>
    <mergeCell ref="C174:G174"/>
    <mergeCell ref="C175:G175"/>
    <mergeCell ref="C176:G176"/>
    <mergeCell ref="C177:G177"/>
    <mergeCell ref="C179:G179"/>
    <mergeCell ref="C180:G180"/>
    <mergeCell ref="C167:G167"/>
    <mergeCell ref="C168:G168"/>
    <mergeCell ref="C169:G169"/>
    <mergeCell ref="C170:G170"/>
    <mergeCell ref="C171:G171"/>
    <mergeCell ref="C172:G172"/>
    <mergeCell ref="C157:G157"/>
    <mergeCell ref="C158:G158"/>
    <mergeCell ref="C161:G161"/>
    <mergeCell ref="C163:G163"/>
    <mergeCell ref="C164:G164"/>
    <mergeCell ref="C166:G166"/>
    <mergeCell ref="C147:G147"/>
    <mergeCell ref="C149:G149"/>
    <mergeCell ref="C150:G150"/>
    <mergeCell ref="C151:G151"/>
    <mergeCell ref="C153:G153"/>
    <mergeCell ref="C154:G154"/>
    <mergeCell ref="C138:G138"/>
    <mergeCell ref="C140:G140"/>
    <mergeCell ref="C141:G141"/>
    <mergeCell ref="C143:G143"/>
    <mergeCell ref="C144:G144"/>
    <mergeCell ref="C145:G145"/>
    <mergeCell ref="C127:G127"/>
    <mergeCell ref="C128:G128"/>
    <mergeCell ref="C130:G130"/>
    <mergeCell ref="C132:G132"/>
    <mergeCell ref="C134:G134"/>
    <mergeCell ref="C136:G136"/>
    <mergeCell ref="C115:G115"/>
    <mergeCell ref="C116:G116"/>
    <mergeCell ref="C119:G119"/>
    <mergeCell ref="C122:G122"/>
    <mergeCell ref="C124:G124"/>
    <mergeCell ref="C125:G125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92:G92"/>
    <mergeCell ref="C94:G94"/>
    <mergeCell ref="C95:G95"/>
    <mergeCell ref="C97:G97"/>
    <mergeCell ref="C99:G99"/>
    <mergeCell ref="C101:G101"/>
    <mergeCell ref="C83:G83"/>
    <mergeCell ref="C84:G84"/>
    <mergeCell ref="C87:G87"/>
    <mergeCell ref="C88:G88"/>
    <mergeCell ref="C89:G89"/>
    <mergeCell ref="C91:G91"/>
    <mergeCell ref="C73:G73"/>
    <mergeCell ref="C75:G75"/>
    <mergeCell ref="C76:G76"/>
    <mergeCell ref="C78:G78"/>
    <mergeCell ref="C79:G79"/>
    <mergeCell ref="C81:G81"/>
    <mergeCell ref="C63:G63"/>
    <mergeCell ref="C66:G66"/>
    <mergeCell ref="C67:G67"/>
    <mergeCell ref="C69:G69"/>
    <mergeCell ref="C70:G70"/>
    <mergeCell ref="C72:G72"/>
    <mergeCell ref="C55:G55"/>
    <mergeCell ref="C56:G56"/>
    <mergeCell ref="C57:G57"/>
    <mergeCell ref="C58:G58"/>
    <mergeCell ref="C59:G59"/>
    <mergeCell ref="C60:G60"/>
    <mergeCell ref="C45:G45"/>
    <mergeCell ref="C46:G46"/>
    <mergeCell ref="C48:G48"/>
    <mergeCell ref="C50:G50"/>
    <mergeCell ref="C52:G52"/>
    <mergeCell ref="C54:G54"/>
    <mergeCell ref="C36:G36"/>
    <mergeCell ref="C37:G37"/>
    <mergeCell ref="C40:G40"/>
    <mergeCell ref="C41:G41"/>
    <mergeCell ref="C42:G42"/>
    <mergeCell ref="C44:G44"/>
    <mergeCell ref="C27:G27"/>
    <mergeCell ref="C28:G28"/>
    <mergeCell ref="C30:G30"/>
    <mergeCell ref="C31:G31"/>
    <mergeCell ref="C32:G32"/>
    <mergeCell ref="C34:G34"/>
    <mergeCell ref="C17:G17"/>
    <mergeCell ref="C18:G18"/>
    <mergeCell ref="C20:G20"/>
    <mergeCell ref="C21:G21"/>
    <mergeCell ref="C22:G22"/>
    <mergeCell ref="C25:G25"/>
    <mergeCell ref="A1:G1"/>
    <mergeCell ref="C2:G2"/>
    <mergeCell ref="C3:G3"/>
    <mergeCell ref="C4:G4"/>
    <mergeCell ref="A205:B205"/>
    <mergeCell ref="C10:G10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CD322-EF2D-4D58-B6E9-C5C7514D122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102</v>
      </c>
      <c r="B1" s="198"/>
      <c r="C1" s="198"/>
      <c r="D1" s="198"/>
      <c r="E1" s="198"/>
      <c r="F1" s="198"/>
      <c r="G1" s="198"/>
      <c r="AG1" t="s">
        <v>103</v>
      </c>
    </row>
    <row r="2" spans="1:60" ht="24.9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104</v>
      </c>
    </row>
    <row r="3" spans="1:60" ht="24.95" customHeight="1" x14ac:dyDescent="0.2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104</v>
      </c>
      <c r="AG3" t="s">
        <v>105</v>
      </c>
    </row>
    <row r="4" spans="1:60" ht="24.95" customHeight="1" x14ac:dyDescent="0.2">
      <c r="A4" s="203" t="s">
        <v>9</v>
      </c>
      <c r="B4" s="204" t="s">
        <v>52</v>
      </c>
      <c r="C4" s="205" t="s">
        <v>53</v>
      </c>
      <c r="D4" s="206"/>
      <c r="E4" s="206"/>
      <c r="F4" s="206"/>
      <c r="G4" s="207"/>
      <c r="AG4" t="s">
        <v>106</v>
      </c>
    </row>
    <row r="5" spans="1:60" x14ac:dyDescent="0.2">
      <c r="D5" s="10"/>
    </row>
    <row r="6" spans="1:60" ht="38.25" x14ac:dyDescent="0.2">
      <c r="A6" s="209" t="s">
        <v>107</v>
      </c>
      <c r="B6" s="211" t="s">
        <v>108</v>
      </c>
      <c r="C6" s="211" t="s">
        <v>109</v>
      </c>
      <c r="D6" s="210" t="s">
        <v>110</v>
      </c>
      <c r="E6" s="209" t="s">
        <v>111</v>
      </c>
      <c r="F6" s="208" t="s">
        <v>112</v>
      </c>
      <c r="G6" s="209" t="s">
        <v>29</v>
      </c>
      <c r="H6" s="212" t="s">
        <v>30</v>
      </c>
      <c r="I6" s="212" t="s">
        <v>113</v>
      </c>
      <c r="J6" s="212" t="s">
        <v>31</v>
      </c>
      <c r="K6" s="212" t="s">
        <v>114</v>
      </c>
      <c r="L6" s="212" t="s">
        <v>115</v>
      </c>
      <c r="M6" s="212" t="s">
        <v>116</v>
      </c>
      <c r="N6" s="212" t="s">
        <v>117</v>
      </c>
      <c r="O6" s="212" t="s">
        <v>118</v>
      </c>
      <c r="P6" s="212" t="s">
        <v>119</v>
      </c>
      <c r="Q6" s="212" t="s">
        <v>120</v>
      </c>
      <c r="R6" s="212" t="s">
        <v>121</v>
      </c>
      <c r="S6" s="212" t="s">
        <v>122</v>
      </c>
      <c r="T6" s="212" t="s">
        <v>123</v>
      </c>
      <c r="U6" s="212" t="s">
        <v>124</v>
      </c>
      <c r="V6" s="212" t="s">
        <v>125</v>
      </c>
      <c r="W6" s="212" t="s">
        <v>126</v>
      </c>
      <c r="X6" s="212" t="s">
        <v>127</v>
      </c>
      <c r="Y6" s="212" t="s">
        <v>128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9" t="s">
        <v>129</v>
      </c>
      <c r="B8" s="230" t="s">
        <v>68</v>
      </c>
      <c r="C8" s="249" t="s">
        <v>69</v>
      </c>
      <c r="D8" s="231"/>
      <c r="E8" s="232"/>
      <c r="F8" s="233"/>
      <c r="G8" s="233">
        <f>SUMIF(AG9:AG89,"&lt;&gt;NOR",G9:G89)</f>
        <v>0</v>
      </c>
      <c r="H8" s="233"/>
      <c r="I8" s="233">
        <f>SUM(I9:I89)</f>
        <v>0</v>
      </c>
      <c r="J8" s="233"/>
      <c r="K8" s="233">
        <f>SUM(K9:K89)</f>
        <v>0</v>
      </c>
      <c r="L8" s="233"/>
      <c r="M8" s="233">
        <f>SUM(M9:M89)</f>
        <v>0</v>
      </c>
      <c r="N8" s="232"/>
      <c r="O8" s="232">
        <f>SUM(O9:O89)</f>
        <v>124.85</v>
      </c>
      <c r="P8" s="232"/>
      <c r="Q8" s="232">
        <f>SUM(Q9:Q89)</f>
        <v>0</v>
      </c>
      <c r="R8" s="233"/>
      <c r="S8" s="233"/>
      <c r="T8" s="234"/>
      <c r="U8" s="228"/>
      <c r="V8" s="228">
        <f>SUM(V9:V89)</f>
        <v>475.89</v>
      </c>
      <c r="W8" s="228"/>
      <c r="X8" s="228"/>
      <c r="Y8" s="228"/>
      <c r="AG8" t="s">
        <v>130</v>
      </c>
    </row>
    <row r="9" spans="1:60" outlineLevel="1" x14ac:dyDescent="0.2">
      <c r="A9" s="236">
        <v>1</v>
      </c>
      <c r="B9" s="237" t="s">
        <v>349</v>
      </c>
      <c r="C9" s="250" t="s">
        <v>350</v>
      </c>
      <c r="D9" s="238" t="s">
        <v>133</v>
      </c>
      <c r="E9" s="239">
        <v>11.76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 t="s">
        <v>134</v>
      </c>
      <c r="S9" s="241" t="s">
        <v>135</v>
      </c>
      <c r="T9" s="242" t="s">
        <v>136</v>
      </c>
      <c r="U9" s="224">
        <v>2.2490000000000001</v>
      </c>
      <c r="V9" s="224">
        <f>ROUND(E9*U9,2)</f>
        <v>26.45</v>
      </c>
      <c r="W9" s="224"/>
      <c r="X9" s="224" t="s">
        <v>137</v>
      </c>
      <c r="Y9" s="224" t="s">
        <v>138</v>
      </c>
      <c r="Z9" s="213"/>
      <c r="AA9" s="213"/>
      <c r="AB9" s="213"/>
      <c r="AC9" s="213"/>
      <c r="AD9" s="213"/>
      <c r="AE9" s="213"/>
      <c r="AF9" s="213"/>
      <c r="AG9" s="213" t="s">
        <v>139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2.5" outlineLevel="2" x14ac:dyDescent="0.2">
      <c r="A10" s="221"/>
      <c r="B10" s="222"/>
      <c r="C10" s="251" t="s">
        <v>351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141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3" t="str">
        <f>C10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">
      <c r="A11" s="221"/>
      <c r="B11" s="222"/>
      <c r="C11" s="252"/>
      <c r="D11" s="245"/>
      <c r="E11" s="245"/>
      <c r="F11" s="245"/>
      <c r="G11" s="245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142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6">
        <v>2</v>
      </c>
      <c r="B12" s="237" t="s">
        <v>352</v>
      </c>
      <c r="C12" s="250" t="s">
        <v>353</v>
      </c>
      <c r="D12" s="238" t="s">
        <v>133</v>
      </c>
      <c r="E12" s="239">
        <v>27.44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3.5000000000000001E-3</v>
      </c>
      <c r="O12" s="239">
        <f>ROUND(E12*N12,2)</f>
        <v>0.1</v>
      </c>
      <c r="P12" s="239">
        <v>0</v>
      </c>
      <c r="Q12" s="239">
        <f>ROUND(E12*P12,2)</f>
        <v>0</v>
      </c>
      <c r="R12" s="241" t="s">
        <v>134</v>
      </c>
      <c r="S12" s="241" t="s">
        <v>135</v>
      </c>
      <c r="T12" s="242" t="s">
        <v>136</v>
      </c>
      <c r="U12" s="224">
        <v>3.2639999999999998</v>
      </c>
      <c r="V12" s="224">
        <f>ROUND(E12*U12,2)</f>
        <v>89.56</v>
      </c>
      <c r="W12" s="224"/>
      <c r="X12" s="224" t="s">
        <v>137</v>
      </c>
      <c r="Y12" s="224" t="s">
        <v>138</v>
      </c>
      <c r="Z12" s="213"/>
      <c r="AA12" s="213"/>
      <c r="AB12" s="213"/>
      <c r="AC12" s="213"/>
      <c r="AD12" s="213"/>
      <c r="AE12" s="213"/>
      <c r="AF12" s="213"/>
      <c r="AG12" s="213" t="s">
        <v>139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2" x14ac:dyDescent="0.2">
      <c r="A13" s="221"/>
      <c r="B13" s="222"/>
      <c r="C13" s="251" t="s">
        <v>351</v>
      </c>
      <c r="D13" s="244"/>
      <c r="E13" s="244"/>
      <c r="F13" s="244"/>
      <c r="G13" s="24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141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3" t="str">
        <f>C13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1"/>
      <c r="B14" s="222"/>
      <c r="C14" s="252"/>
      <c r="D14" s="245"/>
      <c r="E14" s="245"/>
      <c r="F14" s="245"/>
      <c r="G14" s="245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142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6">
        <v>3</v>
      </c>
      <c r="B15" s="237" t="s">
        <v>354</v>
      </c>
      <c r="C15" s="250" t="s">
        <v>355</v>
      </c>
      <c r="D15" s="238" t="s">
        <v>133</v>
      </c>
      <c r="E15" s="239">
        <v>159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21</v>
      </c>
      <c r="M15" s="241">
        <f>G15*(1+L15/100)</f>
        <v>0</v>
      </c>
      <c r="N15" s="239">
        <v>0</v>
      </c>
      <c r="O15" s="239">
        <f>ROUND(E15*N15,2)</f>
        <v>0</v>
      </c>
      <c r="P15" s="239">
        <v>0</v>
      </c>
      <c r="Q15" s="239">
        <f>ROUND(E15*P15,2)</f>
        <v>0</v>
      </c>
      <c r="R15" s="241" t="s">
        <v>134</v>
      </c>
      <c r="S15" s="241" t="s">
        <v>135</v>
      </c>
      <c r="T15" s="242" t="s">
        <v>136</v>
      </c>
      <c r="U15" s="224">
        <v>0.16</v>
      </c>
      <c r="V15" s="224">
        <f>ROUND(E15*U15,2)</f>
        <v>25.44</v>
      </c>
      <c r="W15" s="224"/>
      <c r="X15" s="224" t="s">
        <v>137</v>
      </c>
      <c r="Y15" s="224" t="s">
        <v>138</v>
      </c>
      <c r="Z15" s="213"/>
      <c r="AA15" s="213"/>
      <c r="AB15" s="213"/>
      <c r="AC15" s="213"/>
      <c r="AD15" s="213"/>
      <c r="AE15" s="213"/>
      <c r="AF15" s="213"/>
      <c r="AG15" s="213" t="s">
        <v>229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33.75" outlineLevel="2" x14ac:dyDescent="0.2">
      <c r="A16" s="221"/>
      <c r="B16" s="222"/>
      <c r="C16" s="251" t="s">
        <v>140</v>
      </c>
      <c r="D16" s="244"/>
      <c r="E16" s="244"/>
      <c r="F16" s="244"/>
      <c r="G16" s="24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141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3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1"/>
      <c r="B17" s="222"/>
      <c r="C17" s="252"/>
      <c r="D17" s="245"/>
      <c r="E17" s="245"/>
      <c r="F17" s="245"/>
      <c r="G17" s="245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142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6">
        <v>4</v>
      </c>
      <c r="B18" s="237" t="s">
        <v>356</v>
      </c>
      <c r="C18" s="250" t="s">
        <v>357</v>
      </c>
      <c r="D18" s="238" t="s">
        <v>133</v>
      </c>
      <c r="E18" s="239">
        <v>40.872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39">
        <v>0</v>
      </c>
      <c r="O18" s="239">
        <f>ROUND(E18*N18,2)</f>
        <v>0</v>
      </c>
      <c r="P18" s="239">
        <v>0</v>
      </c>
      <c r="Q18" s="239">
        <f>ROUND(E18*P18,2)</f>
        <v>0</v>
      </c>
      <c r="R18" s="241" t="s">
        <v>134</v>
      </c>
      <c r="S18" s="241" t="s">
        <v>135</v>
      </c>
      <c r="T18" s="242" t="s">
        <v>136</v>
      </c>
      <c r="U18" s="224">
        <v>0.5</v>
      </c>
      <c r="V18" s="224">
        <f>ROUND(E18*U18,2)</f>
        <v>20.440000000000001</v>
      </c>
      <c r="W18" s="224"/>
      <c r="X18" s="224" t="s">
        <v>137</v>
      </c>
      <c r="Y18" s="224" t="s">
        <v>138</v>
      </c>
      <c r="Z18" s="213"/>
      <c r="AA18" s="213"/>
      <c r="AB18" s="213"/>
      <c r="AC18" s="213"/>
      <c r="AD18" s="213"/>
      <c r="AE18" s="213"/>
      <c r="AF18" s="213"/>
      <c r="AG18" s="213" t="s">
        <v>139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33.75" outlineLevel="2" x14ac:dyDescent="0.2">
      <c r="A19" s="221"/>
      <c r="B19" s="222"/>
      <c r="C19" s="251" t="s">
        <v>140</v>
      </c>
      <c r="D19" s="244"/>
      <c r="E19" s="244"/>
      <c r="F19" s="244"/>
      <c r="G19" s="24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141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3" t="str">
        <f>C19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1"/>
      <c r="B20" s="222"/>
      <c r="C20" s="252"/>
      <c r="D20" s="245"/>
      <c r="E20" s="245"/>
      <c r="F20" s="245"/>
      <c r="G20" s="245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142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2.5" outlineLevel="1" x14ac:dyDescent="0.2">
      <c r="A21" s="236">
        <v>5</v>
      </c>
      <c r="B21" s="237" t="s">
        <v>358</v>
      </c>
      <c r="C21" s="250" t="s">
        <v>359</v>
      </c>
      <c r="D21" s="238" t="s">
        <v>165</v>
      </c>
      <c r="E21" s="239">
        <v>359.28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39">
        <v>9.7999999999999997E-4</v>
      </c>
      <c r="O21" s="239">
        <f>ROUND(E21*N21,2)</f>
        <v>0.35</v>
      </c>
      <c r="P21" s="239">
        <v>0</v>
      </c>
      <c r="Q21" s="239">
        <f>ROUND(E21*P21,2)</f>
        <v>0</v>
      </c>
      <c r="R21" s="241" t="s">
        <v>134</v>
      </c>
      <c r="S21" s="241" t="s">
        <v>135</v>
      </c>
      <c r="T21" s="242" t="s">
        <v>136</v>
      </c>
      <c r="U21" s="224">
        <v>0.24</v>
      </c>
      <c r="V21" s="224">
        <f>ROUND(E21*U21,2)</f>
        <v>86.23</v>
      </c>
      <c r="W21" s="224"/>
      <c r="X21" s="224" t="s">
        <v>137</v>
      </c>
      <c r="Y21" s="224" t="s">
        <v>138</v>
      </c>
      <c r="Z21" s="213"/>
      <c r="AA21" s="213"/>
      <c r="AB21" s="213"/>
      <c r="AC21" s="213"/>
      <c r="AD21" s="213"/>
      <c r="AE21" s="213"/>
      <c r="AF21" s="213"/>
      <c r="AG21" s="213" t="s">
        <v>229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1"/>
      <c r="B22" s="222"/>
      <c r="C22" s="251" t="s">
        <v>360</v>
      </c>
      <c r="D22" s="244"/>
      <c r="E22" s="244"/>
      <c r="F22" s="244"/>
      <c r="G22" s="24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141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">
      <c r="A23" s="221"/>
      <c r="B23" s="222"/>
      <c r="C23" s="252"/>
      <c r="D23" s="245"/>
      <c r="E23" s="245"/>
      <c r="F23" s="245"/>
      <c r="G23" s="245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142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1" x14ac:dyDescent="0.2">
      <c r="A24" s="236">
        <v>6</v>
      </c>
      <c r="B24" s="237" t="s">
        <v>361</v>
      </c>
      <c r="C24" s="250" t="s">
        <v>362</v>
      </c>
      <c r="D24" s="238" t="s">
        <v>165</v>
      </c>
      <c r="E24" s="239">
        <v>81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21</v>
      </c>
      <c r="M24" s="241">
        <f>G24*(1+L24/100)</f>
        <v>0</v>
      </c>
      <c r="N24" s="239">
        <v>8.4999999999999995E-4</v>
      </c>
      <c r="O24" s="239">
        <f>ROUND(E24*N24,2)</f>
        <v>7.0000000000000007E-2</v>
      </c>
      <c r="P24" s="239">
        <v>0</v>
      </c>
      <c r="Q24" s="239">
        <f>ROUND(E24*P24,2)</f>
        <v>0</v>
      </c>
      <c r="R24" s="241" t="s">
        <v>134</v>
      </c>
      <c r="S24" s="241" t="s">
        <v>135</v>
      </c>
      <c r="T24" s="242" t="s">
        <v>136</v>
      </c>
      <c r="U24" s="224">
        <v>0.48</v>
      </c>
      <c r="V24" s="224">
        <f>ROUND(E24*U24,2)</f>
        <v>38.880000000000003</v>
      </c>
      <c r="W24" s="224"/>
      <c r="X24" s="224" t="s">
        <v>137</v>
      </c>
      <c r="Y24" s="224" t="s">
        <v>138</v>
      </c>
      <c r="Z24" s="213"/>
      <c r="AA24" s="213"/>
      <c r="AB24" s="213"/>
      <c r="AC24" s="213"/>
      <c r="AD24" s="213"/>
      <c r="AE24" s="213"/>
      <c r="AF24" s="213"/>
      <c r="AG24" s="213" t="s">
        <v>139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">
      <c r="A25" s="221"/>
      <c r="B25" s="222"/>
      <c r="C25" s="251" t="s">
        <v>360</v>
      </c>
      <c r="D25" s="244"/>
      <c r="E25" s="244"/>
      <c r="F25" s="244"/>
      <c r="G25" s="24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141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1"/>
      <c r="B26" s="222"/>
      <c r="C26" s="252"/>
      <c r="D26" s="245"/>
      <c r="E26" s="245"/>
      <c r="F26" s="245"/>
      <c r="G26" s="245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142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6">
        <v>7</v>
      </c>
      <c r="B27" s="237" t="s">
        <v>363</v>
      </c>
      <c r="C27" s="250" t="s">
        <v>364</v>
      </c>
      <c r="D27" s="238" t="s">
        <v>165</v>
      </c>
      <c r="E27" s="239">
        <v>359.28</v>
      </c>
      <c r="F27" s="240"/>
      <c r="G27" s="241">
        <f>ROUND(E27*F27,2)</f>
        <v>0</v>
      </c>
      <c r="H27" s="240"/>
      <c r="I27" s="241">
        <f>ROUND(E27*H27,2)</f>
        <v>0</v>
      </c>
      <c r="J27" s="240"/>
      <c r="K27" s="241">
        <f>ROUND(E27*J27,2)</f>
        <v>0</v>
      </c>
      <c r="L27" s="241">
        <v>21</v>
      </c>
      <c r="M27" s="241">
        <f>G27*(1+L27/100)</f>
        <v>0</v>
      </c>
      <c r="N27" s="239">
        <v>0</v>
      </c>
      <c r="O27" s="239">
        <f>ROUND(E27*N27,2)</f>
        <v>0</v>
      </c>
      <c r="P27" s="239">
        <v>0</v>
      </c>
      <c r="Q27" s="239">
        <f>ROUND(E27*P27,2)</f>
        <v>0</v>
      </c>
      <c r="R27" s="241" t="s">
        <v>134</v>
      </c>
      <c r="S27" s="241" t="s">
        <v>135</v>
      </c>
      <c r="T27" s="242" t="s">
        <v>136</v>
      </c>
      <c r="U27" s="224">
        <v>7.0000000000000007E-2</v>
      </c>
      <c r="V27" s="224">
        <f>ROUND(E27*U27,2)</f>
        <v>25.15</v>
      </c>
      <c r="W27" s="224"/>
      <c r="X27" s="224" t="s">
        <v>137</v>
      </c>
      <c r="Y27" s="224" t="s">
        <v>138</v>
      </c>
      <c r="Z27" s="213"/>
      <c r="AA27" s="213"/>
      <c r="AB27" s="213"/>
      <c r="AC27" s="213"/>
      <c r="AD27" s="213"/>
      <c r="AE27" s="213"/>
      <c r="AF27" s="213"/>
      <c r="AG27" s="213" t="s">
        <v>229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1"/>
      <c r="B28" s="222"/>
      <c r="C28" s="251" t="s">
        <v>365</v>
      </c>
      <c r="D28" s="244"/>
      <c r="E28" s="244"/>
      <c r="F28" s="244"/>
      <c r="G28" s="24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141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">
      <c r="A29" s="221"/>
      <c r="B29" s="222"/>
      <c r="C29" s="252"/>
      <c r="D29" s="245"/>
      <c r="E29" s="245"/>
      <c r="F29" s="245"/>
      <c r="G29" s="245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142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6">
        <v>8</v>
      </c>
      <c r="B30" s="237" t="s">
        <v>366</v>
      </c>
      <c r="C30" s="250" t="s">
        <v>367</v>
      </c>
      <c r="D30" s="238" t="s">
        <v>165</v>
      </c>
      <c r="E30" s="239">
        <v>81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39">
        <v>0</v>
      </c>
      <c r="O30" s="239">
        <f>ROUND(E30*N30,2)</f>
        <v>0</v>
      </c>
      <c r="P30" s="239">
        <v>0</v>
      </c>
      <c r="Q30" s="239">
        <f>ROUND(E30*P30,2)</f>
        <v>0</v>
      </c>
      <c r="R30" s="241" t="s">
        <v>134</v>
      </c>
      <c r="S30" s="241" t="s">
        <v>135</v>
      </c>
      <c r="T30" s="242" t="s">
        <v>136</v>
      </c>
      <c r="U30" s="224">
        <v>0.32700000000000001</v>
      </c>
      <c r="V30" s="224">
        <f>ROUND(E30*U30,2)</f>
        <v>26.49</v>
      </c>
      <c r="W30" s="224"/>
      <c r="X30" s="224" t="s">
        <v>137</v>
      </c>
      <c r="Y30" s="224" t="s">
        <v>138</v>
      </c>
      <c r="Z30" s="213"/>
      <c r="AA30" s="213"/>
      <c r="AB30" s="213"/>
      <c r="AC30" s="213"/>
      <c r="AD30" s="213"/>
      <c r="AE30" s="213"/>
      <c r="AF30" s="213"/>
      <c r="AG30" s="213" t="s">
        <v>139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">
      <c r="A31" s="221"/>
      <c r="B31" s="222"/>
      <c r="C31" s="251" t="s">
        <v>365</v>
      </c>
      <c r="D31" s="244"/>
      <c r="E31" s="244"/>
      <c r="F31" s="244"/>
      <c r="G31" s="24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141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">
      <c r="A32" s="221"/>
      <c r="B32" s="222"/>
      <c r="C32" s="252"/>
      <c r="D32" s="245"/>
      <c r="E32" s="245"/>
      <c r="F32" s="245"/>
      <c r="G32" s="245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142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6">
        <v>9</v>
      </c>
      <c r="B33" s="237" t="s">
        <v>143</v>
      </c>
      <c r="C33" s="250" t="s">
        <v>144</v>
      </c>
      <c r="D33" s="238" t="s">
        <v>133</v>
      </c>
      <c r="E33" s="239">
        <v>0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39">
        <v>0</v>
      </c>
      <c r="O33" s="239">
        <f>ROUND(E33*N33,2)</f>
        <v>0</v>
      </c>
      <c r="P33" s="239">
        <v>0</v>
      </c>
      <c r="Q33" s="239">
        <f>ROUND(E33*P33,2)</f>
        <v>0</v>
      </c>
      <c r="R33" s="241" t="s">
        <v>134</v>
      </c>
      <c r="S33" s="241" t="s">
        <v>135</v>
      </c>
      <c r="T33" s="242" t="s">
        <v>136</v>
      </c>
      <c r="U33" s="224">
        <v>0.01</v>
      </c>
      <c r="V33" s="224">
        <f>ROUND(E33*U33,2)</f>
        <v>0</v>
      </c>
      <c r="W33" s="224"/>
      <c r="X33" s="224" t="s">
        <v>137</v>
      </c>
      <c r="Y33" s="224" t="s">
        <v>138</v>
      </c>
      <c r="Z33" s="213"/>
      <c r="AA33" s="213"/>
      <c r="AB33" s="213"/>
      <c r="AC33" s="213"/>
      <c r="AD33" s="213"/>
      <c r="AE33" s="213"/>
      <c r="AF33" s="213"/>
      <c r="AG33" s="213" t="s">
        <v>139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">
      <c r="A34" s="221"/>
      <c r="B34" s="222"/>
      <c r="C34" s="251" t="s">
        <v>145</v>
      </c>
      <c r="D34" s="244"/>
      <c r="E34" s="244"/>
      <c r="F34" s="244"/>
      <c r="G34" s="24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141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1"/>
      <c r="B35" s="222"/>
      <c r="C35" s="254" t="s">
        <v>368</v>
      </c>
      <c r="D35" s="247"/>
      <c r="E35" s="247"/>
      <c r="F35" s="247"/>
      <c r="G35" s="247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149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3" t="str">
        <f>C35</f>
        <v>- hornina tř. 3 použita k zásypu výkopů i v místech horniny tř. 5, na zbytek zásypů uvažováno se štěrkopískem</v>
      </c>
      <c r="BB35" s="213"/>
      <c r="BC35" s="213"/>
      <c r="BD35" s="213"/>
      <c r="BE35" s="213"/>
      <c r="BF35" s="213"/>
      <c r="BG35" s="213"/>
      <c r="BH35" s="213"/>
    </row>
    <row r="36" spans="1:60" outlineLevel="3" x14ac:dyDescent="0.2">
      <c r="A36" s="221"/>
      <c r="B36" s="222"/>
      <c r="C36" s="254" t="s">
        <v>369</v>
      </c>
      <c r="D36" s="247"/>
      <c r="E36" s="247"/>
      <c r="F36" s="247"/>
      <c r="G36" s="247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149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1"/>
      <c r="B37" s="222"/>
      <c r="C37" s="252"/>
      <c r="D37" s="245"/>
      <c r="E37" s="245"/>
      <c r="F37" s="245"/>
      <c r="G37" s="245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142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6">
        <v>10</v>
      </c>
      <c r="B38" s="237" t="s">
        <v>370</v>
      </c>
      <c r="C38" s="250" t="s">
        <v>371</v>
      </c>
      <c r="D38" s="238" t="s">
        <v>133</v>
      </c>
      <c r="E38" s="239">
        <v>68.311999999999998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39">
        <v>0</v>
      </c>
      <c r="O38" s="239">
        <f>ROUND(E38*N38,2)</f>
        <v>0</v>
      </c>
      <c r="P38" s="239">
        <v>0</v>
      </c>
      <c r="Q38" s="239">
        <f>ROUND(E38*P38,2)</f>
        <v>0</v>
      </c>
      <c r="R38" s="241" t="s">
        <v>134</v>
      </c>
      <c r="S38" s="241" t="s">
        <v>135</v>
      </c>
      <c r="T38" s="242" t="s">
        <v>136</v>
      </c>
      <c r="U38" s="224">
        <v>0.01</v>
      </c>
      <c r="V38" s="224">
        <f>ROUND(E38*U38,2)</f>
        <v>0.68</v>
      </c>
      <c r="W38" s="224"/>
      <c r="X38" s="224" t="s">
        <v>137</v>
      </c>
      <c r="Y38" s="224" t="s">
        <v>138</v>
      </c>
      <c r="Z38" s="213"/>
      <c r="AA38" s="213"/>
      <c r="AB38" s="213"/>
      <c r="AC38" s="213"/>
      <c r="AD38" s="213"/>
      <c r="AE38" s="213"/>
      <c r="AF38" s="213"/>
      <c r="AG38" s="213" t="s">
        <v>139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1"/>
      <c r="B39" s="222"/>
      <c r="C39" s="251" t="s">
        <v>145</v>
      </c>
      <c r="D39" s="244"/>
      <c r="E39" s="244"/>
      <c r="F39" s="244"/>
      <c r="G39" s="24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141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1"/>
      <c r="B40" s="222"/>
      <c r="C40" s="254" t="s">
        <v>372</v>
      </c>
      <c r="D40" s="247"/>
      <c r="E40" s="247"/>
      <c r="F40" s="247"/>
      <c r="G40" s="247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149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1"/>
      <c r="B41" s="222"/>
      <c r="C41" s="252"/>
      <c r="D41" s="245"/>
      <c r="E41" s="245"/>
      <c r="F41" s="245"/>
      <c r="G41" s="245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142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22.5" outlineLevel="1" x14ac:dyDescent="0.2">
      <c r="A42" s="236">
        <v>11</v>
      </c>
      <c r="B42" s="237" t="s">
        <v>373</v>
      </c>
      <c r="C42" s="250" t="s">
        <v>374</v>
      </c>
      <c r="D42" s="238" t="s">
        <v>133</v>
      </c>
      <c r="E42" s="239">
        <v>0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39">
        <v>0</v>
      </c>
      <c r="O42" s="239">
        <f>ROUND(E42*N42,2)</f>
        <v>0</v>
      </c>
      <c r="P42" s="239">
        <v>0</v>
      </c>
      <c r="Q42" s="239">
        <f>ROUND(E42*P42,2)</f>
        <v>0</v>
      </c>
      <c r="R42" s="241" t="s">
        <v>134</v>
      </c>
      <c r="S42" s="241" t="s">
        <v>135</v>
      </c>
      <c r="T42" s="242" t="s">
        <v>136</v>
      </c>
      <c r="U42" s="224">
        <v>0.65</v>
      </c>
      <c r="V42" s="224">
        <f>ROUND(E42*U42,2)</f>
        <v>0</v>
      </c>
      <c r="W42" s="224"/>
      <c r="X42" s="224" t="s">
        <v>137</v>
      </c>
      <c r="Y42" s="224" t="s">
        <v>138</v>
      </c>
      <c r="Z42" s="213"/>
      <c r="AA42" s="213"/>
      <c r="AB42" s="213"/>
      <c r="AC42" s="213"/>
      <c r="AD42" s="213"/>
      <c r="AE42" s="213"/>
      <c r="AF42" s="213"/>
      <c r="AG42" s="213" t="s">
        <v>229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1"/>
      <c r="B43" s="222"/>
      <c r="C43" s="253" t="s">
        <v>368</v>
      </c>
      <c r="D43" s="246"/>
      <c r="E43" s="246"/>
      <c r="F43" s="246"/>
      <c r="G43" s="246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149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3" t="str">
        <f>C43</f>
        <v>- hornina tř. 3 použita k zásypu výkopů i v místech horniny tř. 5, na zbytek zásypů uvažováno se štěrkopískem</v>
      </c>
      <c r="BB43" s="213"/>
      <c r="BC43" s="213"/>
      <c r="BD43" s="213"/>
      <c r="BE43" s="213"/>
      <c r="BF43" s="213"/>
      <c r="BG43" s="213"/>
      <c r="BH43" s="213"/>
    </row>
    <row r="44" spans="1:60" outlineLevel="3" x14ac:dyDescent="0.2">
      <c r="A44" s="221"/>
      <c r="B44" s="222"/>
      <c r="C44" s="254" t="s">
        <v>375</v>
      </c>
      <c r="D44" s="247"/>
      <c r="E44" s="247"/>
      <c r="F44" s="247"/>
      <c r="G44" s="247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149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1"/>
      <c r="B45" s="222"/>
      <c r="C45" s="252"/>
      <c r="D45" s="245"/>
      <c r="E45" s="245"/>
      <c r="F45" s="245"/>
      <c r="G45" s="245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142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1" x14ac:dyDescent="0.2">
      <c r="A46" s="236">
        <v>12</v>
      </c>
      <c r="B46" s="237" t="s">
        <v>211</v>
      </c>
      <c r="C46" s="250" t="s">
        <v>212</v>
      </c>
      <c r="D46" s="238" t="s">
        <v>133</v>
      </c>
      <c r="E46" s="239">
        <v>0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39">
        <v>0</v>
      </c>
      <c r="O46" s="239">
        <f>ROUND(E46*N46,2)</f>
        <v>0</v>
      </c>
      <c r="P46" s="239">
        <v>0</v>
      </c>
      <c r="Q46" s="239">
        <f>ROUND(E46*P46,2)</f>
        <v>0</v>
      </c>
      <c r="R46" s="241" t="s">
        <v>134</v>
      </c>
      <c r="S46" s="241" t="s">
        <v>135</v>
      </c>
      <c r="T46" s="242" t="s">
        <v>136</v>
      </c>
      <c r="U46" s="224">
        <v>0.01</v>
      </c>
      <c r="V46" s="224">
        <f>ROUND(E46*U46,2)</f>
        <v>0</v>
      </c>
      <c r="W46" s="224"/>
      <c r="X46" s="224" t="s">
        <v>137</v>
      </c>
      <c r="Y46" s="224" t="s">
        <v>138</v>
      </c>
      <c r="Z46" s="213"/>
      <c r="AA46" s="213"/>
      <c r="AB46" s="213"/>
      <c r="AC46" s="213"/>
      <c r="AD46" s="213"/>
      <c r="AE46" s="213"/>
      <c r="AF46" s="213"/>
      <c r="AG46" s="213" t="s">
        <v>139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1"/>
      <c r="B47" s="222"/>
      <c r="C47" s="253" t="s">
        <v>368</v>
      </c>
      <c r="D47" s="246"/>
      <c r="E47" s="246"/>
      <c r="F47" s="246"/>
      <c r="G47" s="246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149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43" t="str">
        <f>C47</f>
        <v>- hornina tř. 3 použita k zásypu výkopů i v místech horniny tř. 5, na zbytek zásypů uvažováno se štěrkopískem</v>
      </c>
      <c r="BB47" s="213"/>
      <c r="BC47" s="213"/>
      <c r="BD47" s="213"/>
      <c r="BE47" s="213"/>
      <c r="BF47" s="213"/>
      <c r="BG47" s="213"/>
      <c r="BH47" s="213"/>
    </row>
    <row r="48" spans="1:60" outlineLevel="3" x14ac:dyDescent="0.2">
      <c r="A48" s="221"/>
      <c r="B48" s="222"/>
      <c r="C48" s="254" t="s">
        <v>376</v>
      </c>
      <c r="D48" s="247"/>
      <c r="E48" s="247"/>
      <c r="F48" s="247"/>
      <c r="G48" s="247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149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1"/>
      <c r="B49" s="222"/>
      <c r="C49" s="252"/>
      <c r="D49" s="245"/>
      <c r="E49" s="245"/>
      <c r="F49" s="245"/>
      <c r="G49" s="245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142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2.5" outlineLevel="1" x14ac:dyDescent="0.2">
      <c r="A50" s="236">
        <v>13</v>
      </c>
      <c r="B50" s="237" t="s">
        <v>377</v>
      </c>
      <c r="C50" s="250" t="s">
        <v>378</v>
      </c>
      <c r="D50" s="238" t="s">
        <v>133</v>
      </c>
      <c r="E50" s="239">
        <v>170.76</v>
      </c>
      <c r="F50" s="240"/>
      <c r="G50" s="241">
        <f>ROUND(E50*F50,2)</f>
        <v>0</v>
      </c>
      <c r="H50" s="240"/>
      <c r="I50" s="241">
        <f>ROUND(E50*H50,2)</f>
        <v>0</v>
      </c>
      <c r="J50" s="240"/>
      <c r="K50" s="241">
        <f>ROUND(E50*J50,2)</f>
        <v>0</v>
      </c>
      <c r="L50" s="241">
        <v>21</v>
      </c>
      <c r="M50" s="241">
        <f>G50*(1+L50/100)</f>
        <v>0</v>
      </c>
      <c r="N50" s="239">
        <v>0</v>
      </c>
      <c r="O50" s="239">
        <f>ROUND(E50*N50,2)</f>
        <v>0</v>
      </c>
      <c r="P50" s="239">
        <v>0</v>
      </c>
      <c r="Q50" s="239">
        <f>ROUND(E50*P50,2)</f>
        <v>0</v>
      </c>
      <c r="R50" s="241" t="s">
        <v>134</v>
      </c>
      <c r="S50" s="241" t="s">
        <v>135</v>
      </c>
      <c r="T50" s="242" t="s">
        <v>136</v>
      </c>
      <c r="U50" s="224">
        <v>0.2</v>
      </c>
      <c r="V50" s="224">
        <f>ROUND(E50*U50,2)</f>
        <v>34.15</v>
      </c>
      <c r="W50" s="224"/>
      <c r="X50" s="224" t="s">
        <v>137</v>
      </c>
      <c r="Y50" s="224" t="s">
        <v>138</v>
      </c>
      <c r="Z50" s="213"/>
      <c r="AA50" s="213"/>
      <c r="AB50" s="213"/>
      <c r="AC50" s="213"/>
      <c r="AD50" s="213"/>
      <c r="AE50" s="213"/>
      <c r="AF50" s="213"/>
      <c r="AG50" s="213" t="s">
        <v>229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1"/>
      <c r="B51" s="222"/>
      <c r="C51" s="251" t="s">
        <v>379</v>
      </c>
      <c r="D51" s="244"/>
      <c r="E51" s="244"/>
      <c r="F51" s="244"/>
      <c r="G51" s="24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141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1"/>
      <c r="B52" s="222"/>
      <c r="C52" s="252"/>
      <c r="D52" s="245"/>
      <c r="E52" s="245"/>
      <c r="F52" s="245"/>
      <c r="G52" s="245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142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6">
        <v>14</v>
      </c>
      <c r="B53" s="237" t="s">
        <v>380</v>
      </c>
      <c r="C53" s="250" t="s">
        <v>381</v>
      </c>
      <c r="D53" s="238" t="s">
        <v>133</v>
      </c>
      <c r="E53" s="239">
        <v>39.25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21</v>
      </c>
      <c r="M53" s="241">
        <f>G53*(1+L53/100)</f>
        <v>0</v>
      </c>
      <c r="N53" s="239">
        <v>0</v>
      </c>
      <c r="O53" s="239">
        <f>ROUND(E53*N53,2)</f>
        <v>0</v>
      </c>
      <c r="P53" s="239">
        <v>0</v>
      </c>
      <c r="Q53" s="239">
        <f>ROUND(E53*P53,2)</f>
        <v>0</v>
      </c>
      <c r="R53" s="241" t="s">
        <v>134</v>
      </c>
      <c r="S53" s="241" t="s">
        <v>135</v>
      </c>
      <c r="T53" s="242" t="s">
        <v>136</v>
      </c>
      <c r="U53" s="224">
        <v>1.59</v>
      </c>
      <c r="V53" s="224">
        <f>ROUND(E53*U53,2)</f>
        <v>62.41</v>
      </c>
      <c r="W53" s="224"/>
      <c r="X53" s="224" t="s">
        <v>137</v>
      </c>
      <c r="Y53" s="224" t="s">
        <v>138</v>
      </c>
      <c r="Z53" s="213"/>
      <c r="AA53" s="213"/>
      <c r="AB53" s="213"/>
      <c r="AC53" s="213"/>
      <c r="AD53" s="213"/>
      <c r="AE53" s="213"/>
      <c r="AF53" s="213"/>
      <c r="AG53" s="213" t="s">
        <v>229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22.5" outlineLevel="2" x14ac:dyDescent="0.2">
      <c r="A54" s="221"/>
      <c r="B54" s="222"/>
      <c r="C54" s="251" t="s">
        <v>382</v>
      </c>
      <c r="D54" s="244"/>
      <c r="E54" s="244"/>
      <c r="F54" s="244"/>
      <c r="G54" s="24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141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3" t="str">
        <f>C54</f>
        <v>sypaninou z vhodných hornin tř. 1 - 4 nebo materiálem připraveným podél výkopu ve vzdálenosti do 3 m od jeho kraje, pro jakoukoliv hloubku výkopu a jakoukoliv míru zhutnění,</v>
      </c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1"/>
      <c r="B55" s="222"/>
      <c r="C55" s="252"/>
      <c r="D55" s="245"/>
      <c r="E55" s="245"/>
      <c r="F55" s="245"/>
      <c r="G55" s="245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142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6">
        <v>15</v>
      </c>
      <c r="B56" s="237" t="s">
        <v>383</v>
      </c>
      <c r="C56" s="250" t="s">
        <v>384</v>
      </c>
      <c r="D56" s="238" t="s">
        <v>133</v>
      </c>
      <c r="E56" s="239">
        <v>68.311999999999998</v>
      </c>
      <c r="F56" s="240"/>
      <c r="G56" s="241">
        <f>ROUND(E56*F56,2)</f>
        <v>0</v>
      </c>
      <c r="H56" s="240"/>
      <c r="I56" s="241">
        <f>ROUND(E56*H56,2)</f>
        <v>0</v>
      </c>
      <c r="J56" s="240"/>
      <c r="K56" s="241">
        <f>ROUND(E56*J56,2)</f>
        <v>0</v>
      </c>
      <c r="L56" s="241">
        <v>21</v>
      </c>
      <c r="M56" s="241">
        <f>G56*(1+L56/100)</f>
        <v>0</v>
      </c>
      <c r="N56" s="239">
        <v>0</v>
      </c>
      <c r="O56" s="239">
        <f>ROUND(E56*N56,2)</f>
        <v>0</v>
      </c>
      <c r="P56" s="239">
        <v>0</v>
      </c>
      <c r="Q56" s="239">
        <f>ROUND(E56*P56,2)</f>
        <v>0</v>
      </c>
      <c r="R56" s="241" t="s">
        <v>134</v>
      </c>
      <c r="S56" s="241" t="s">
        <v>135</v>
      </c>
      <c r="T56" s="242" t="s">
        <v>136</v>
      </c>
      <c r="U56" s="224">
        <v>0</v>
      </c>
      <c r="V56" s="224">
        <f>ROUND(E56*U56,2)</f>
        <v>0</v>
      </c>
      <c r="W56" s="224"/>
      <c r="X56" s="224" t="s">
        <v>137</v>
      </c>
      <c r="Y56" s="224" t="s">
        <v>138</v>
      </c>
      <c r="Z56" s="213"/>
      <c r="AA56" s="213"/>
      <c r="AB56" s="213"/>
      <c r="AC56" s="213"/>
      <c r="AD56" s="213"/>
      <c r="AE56" s="213"/>
      <c r="AF56" s="213"/>
      <c r="AG56" s="213" t="s">
        <v>139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1"/>
      <c r="B57" s="222"/>
      <c r="C57" s="253" t="s">
        <v>372</v>
      </c>
      <c r="D57" s="246"/>
      <c r="E57" s="246"/>
      <c r="F57" s="246"/>
      <c r="G57" s="246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149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">
      <c r="A58" s="221"/>
      <c r="B58" s="222"/>
      <c r="C58" s="252"/>
      <c r="D58" s="245"/>
      <c r="E58" s="245"/>
      <c r="F58" s="245"/>
      <c r="G58" s="245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142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6">
        <v>16</v>
      </c>
      <c r="B59" s="237" t="s">
        <v>146</v>
      </c>
      <c r="C59" s="250" t="s">
        <v>147</v>
      </c>
      <c r="D59" s="238" t="s">
        <v>148</v>
      </c>
      <c r="E59" s="239">
        <v>0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21</v>
      </c>
      <c r="M59" s="241">
        <f>G59*(1+L59/100)</f>
        <v>0</v>
      </c>
      <c r="N59" s="239">
        <v>0</v>
      </c>
      <c r="O59" s="239">
        <f>ROUND(E59*N59,2)</f>
        <v>0</v>
      </c>
      <c r="P59" s="239">
        <v>0</v>
      </c>
      <c r="Q59" s="239">
        <f>ROUND(E59*P59,2)</f>
        <v>0</v>
      </c>
      <c r="R59" s="241" t="s">
        <v>134</v>
      </c>
      <c r="S59" s="241" t="s">
        <v>135</v>
      </c>
      <c r="T59" s="242" t="s">
        <v>136</v>
      </c>
      <c r="U59" s="224">
        <v>0</v>
      </c>
      <c r="V59" s="224">
        <f>ROUND(E59*U59,2)</f>
        <v>0</v>
      </c>
      <c r="W59" s="224"/>
      <c r="X59" s="224" t="s">
        <v>137</v>
      </c>
      <c r="Y59" s="224" t="s">
        <v>138</v>
      </c>
      <c r="Z59" s="213"/>
      <c r="AA59" s="213"/>
      <c r="AB59" s="213"/>
      <c r="AC59" s="213"/>
      <c r="AD59" s="213"/>
      <c r="AE59" s="213"/>
      <c r="AF59" s="213"/>
      <c r="AG59" s="213" t="s">
        <v>139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1"/>
      <c r="B60" s="222"/>
      <c r="C60" s="253" t="s">
        <v>368</v>
      </c>
      <c r="D60" s="246"/>
      <c r="E60" s="246"/>
      <c r="F60" s="246"/>
      <c r="G60" s="246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149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3" t="str">
        <f>C60</f>
        <v>- hornina tř. 3 použita k zásypu výkopů i v místech horniny tř. 5, na zbytek zásypů uvažováno se štěrkopískem</v>
      </c>
      <c r="BB60" s="213"/>
      <c r="BC60" s="213"/>
      <c r="BD60" s="213"/>
      <c r="BE60" s="213"/>
      <c r="BF60" s="213"/>
      <c r="BG60" s="213"/>
      <c r="BH60" s="213"/>
    </row>
    <row r="61" spans="1:60" outlineLevel="3" x14ac:dyDescent="0.2">
      <c r="A61" s="221"/>
      <c r="B61" s="222"/>
      <c r="C61" s="254" t="s">
        <v>376</v>
      </c>
      <c r="D61" s="247"/>
      <c r="E61" s="247"/>
      <c r="F61" s="247"/>
      <c r="G61" s="247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149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">
      <c r="A62" s="221"/>
      <c r="B62" s="222"/>
      <c r="C62" s="252"/>
      <c r="D62" s="245"/>
      <c r="E62" s="245"/>
      <c r="F62" s="245"/>
      <c r="G62" s="24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142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36">
        <v>17</v>
      </c>
      <c r="B63" s="237" t="s">
        <v>385</v>
      </c>
      <c r="C63" s="250" t="s">
        <v>386</v>
      </c>
      <c r="D63" s="238" t="s">
        <v>191</v>
      </c>
      <c r="E63" s="239">
        <v>55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39">
        <v>0</v>
      </c>
      <c r="O63" s="239">
        <f>ROUND(E63*N63,2)</f>
        <v>0</v>
      </c>
      <c r="P63" s="239">
        <v>0</v>
      </c>
      <c r="Q63" s="239">
        <f>ROUND(E63*P63,2)</f>
        <v>0</v>
      </c>
      <c r="R63" s="241"/>
      <c r="S63" s="241" t="s">
        <v>135</v>
      </c>
      <c r="T63" s="242" t="s">
        <v>136</v>
      </c>
      <c r="U63" s="224">
        <v>0.19</v>
      </c>
      <c r="V63" s="224">
        <f>ROUND(E63*U63,2)</f>
        <v>10.45</v>
      </c>
      <c r="W63" s="224"/>
      <c r="X63" s="224" t="s">
        <v>137</v>
      </c>
      <c r="Y63" s="224" t="s">
        <v>138</v>
      </c>
      <c r="Z63" s="213"/>
      <c r="AA63" s="213"/>
      <c r="AB63" s="213"/>
      <c r="AC63" s="213"/>
      <c r="AD63" s="213"/>
      <c r="AE63" s="213"/>
      <c r="AF63" s="213"/>
      <c r="AG63" s="213" t="s">
        <v>139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">
      <c r="A64" s="221"/>
      <c r="B64" s="222"/>
      <c r="C64" s="255"/>
      <c r="D64" s="248"/>
      <c r="E64" s="248"/>
      <c r="F64" s="248"/>
      <c r="G64" s="248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142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6">
        <v>18</v>
      </c>
      <c r="B65" s="237" t="s">
        <v>387</v>
      </c>
      <c r="C65" s="250" t="s">
        <v>388</v>
      </c>
      <c r="D65" s="238" t="s">
        <v>191</v>
      </c>
      <c r="E65" s="239">
        <v>55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21</v>
      </c>
      <c r="M65" s="241">
        <f>G65*(1+L65/100)</f>
        <v>0</v>
      </c>
      <c r="N65" s="239">
        <v>0.20474999999999999</v>
      </c>
      <c r="O65" s="239">
        <f>ROUND(E65*N65,2)</f>
        <v>11.26</v>
      </c>
      <c r="P65" s="239">
        <v>0</v>
      </c>
      <c r="Q65" s="239">
        <f>ROUND(E65*P65,2)</f>
        <v>0</v>
      </c>
      <c r="R65" s="241"/>
      <c r="S65" s="241" t="s">
        <v>135</v>
      </c>
      <c r="T65" s="242" t="s">
        <v>136</v>
      </c>
      <c r="U65" s="224">
        <v>0.1</v>
      </c>
      <c r="V65" s="224">
        <f>ROUND(E65*U65,2)</f>
        <v>5.5</v>
      </c>
      <c r="W65" s="224"/>
      <c r="X65" s="224" t="s">
        <v>137</v>
      </c>
      <c r="Y65" s="224" t="s">
        <v>138</v>
      </c>
      <c r="Z65" s="213"/>
      <c r="AA65" s="213"/>
      <c r="AB65" s="213"/>
      <c r="AC65" s="213"/>
      <c r="AD65" s="213"/>
      <c r="AE65" s="213"/>
      <c r="AF65" s="213"/>
      <c r="AG65" s="213" t="s">
        <v>139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">
      <c r="A66" s="221"/>
      <c r="B66" s="222"/>
      <c r="C66" s="255"/>
      <c r="D66" s="248"/>
      <c r="E66" s="248"/>
      <c r="F66" s="248"/>
      <c r="G66" s="248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142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36">
        <v>19</v>
      </c>
      <c r="B67" s="237" t="s">
        <v>389</v>
      </c>
      <c r="C67" s="250" t="s">
        <v>390</v>
      </c>
      <c r="D67" s="238" t="s">
        <v>191</v>
      </c>
      <c r="E67" s="239">
        <v>55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21</v>
      </c>
      <c r="M67" s="241">
        <f>G67*(1+L67/100)</f>
        <v>0</v>
      </c>
      <c r="N67" s="239">
        <v>0</v>
      </c>
      <c r="O67" s="239">
        <f>ROUND(E67*N67,2)</f>
        <v>0</v>
      </c>
      <c r="P67" s="239">
        <v>0</v>
      </c>
      <c r="Q67" s="239">
        <f>ROUND(E67*P67,2)</f>
        <v>0</v>
      </c>
      <c r="R67" s="241"/>
      <c r="S67" s="241" t="s">
        <v>135</v>
      </c>
      <c r="T67" s="242" t="s">
        <v>136</v>
      </c>
      <c r="U67" s="224">
        <v>0.43740000000000001</v>
      </c>
      <c r="V67" s="224">
        <f>ROUND(E67*U67,2)</f>
        <v>24.06</v>
      </c>
      <c r="W67" s="224"/>
      <c r="X67" s="224" t="s">
        <v>137</v>
      </c>
      <c r="Y67" s="224" t="s">
        <v>138</v>
      </c>
      <c r="Z67" s="213"/>
      <c r="AA67" s="213"/>
      <c r="AB67" s="213"/>
      <c r="AC67" s="213"/>
      <c r="AD67" s="213"/>
      <c r="AE67" s="213"/>
      <c r="AF67" s="213"/>
      <c r="AG67" s="213" t="s">
        <v>139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">
      <c r="A68" s="221"/>
      <c r="B68" s="222"/>
      <c r="C68" s="255"/>
      <c r="D68" s="248"/>
      <c r="E68" s="248"/>
      <c r="F68" s="248"/>
      <c r="G68" s="248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142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2.5" outlineLevel="1" x14ac:dyDescent="0.2">
      <c r="A69" s="236">
        <v>20</v>
      </c>
      <c r="B69" s="237" t="s">
        <v>391</v>
      </c>
      <c r="C69" s="250" t="s">
        <v>392</v>
      </c>
      <c r="D69" s="238" t="s">
        <v>191</v>
      </c>
      <c r="E69" s="239">
        <v>149</v>
      </c>
      <c r="F69" s="240"/>
      <c r="G69" s="241">
        <f>ROUND(E69*F69,2)</f>
        <v>0</v>
      </c>
      <c r="H69" s="240"/>
      <c r="I69" s="241">
        <f>ROUND(E69*H69,2)</f>
        <v>0</v>
      </c>
      <c r="J69" s="240"/>
      <c r="K69" s="241">
        <f>ROUND(E69*J69,2)</f>
        <v>0</v>
      </c>
      <c r="L69" s="241">
        <v>21</v>
      </c>
      <c r="M69" s="241">
        <f>G69*(1+L69/100)</f>
        <v>0</v>
      </c>
      <c r="N69" s="239">
        <v>0</v>
      </c>
      <c r="O69" s="239">
        <f>ROUND(E69*N69,2)</f>
        <v>0</v>
      </c>
      <c r="P69" s="239">
        <v>0</v>
      </c>
      <c r="Q69" s="239">
        <f>ROUND(E69*P69,2)</f>
        <v>0</v>
      </c>
      <c r="R69" s="241" t="s">
        <v>176</v>
      </c>
      <c r="S69" s="241" t="s">
        <v>135</v>
      </c>
      <c r="T69" s="242" t="s">
        <v>136</v>
      </c>
      <c r="U69" s="224">
        <v>0</v>
      </c>
      <c r="V69" s="224">
        <f>ROUND(E69*U69,2)</f>
        <v>0</v>
      </c>
      <c r="W69" s="224"/>
      <c r="X69" s="224" t="s">
        <v>177</v>
      </c>
      <c r="Y69" s="224" t="s">
        <v>138</v>
      </c>
      <c r="Z69" s="213"/>
      <c r="AA69" s="213"/>
      <c r="AB69" s="213"/>
      <c r="AC69" s="213"/>
      <c r="AD69" s="213"/>
      <c r="AE69" s="213"/>
      <c r="AF69" s="213"/>
      <c r="AG69" s="213" t="s">
        <v>178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">
      <c r="A70" s="221"/>
      <c r="B70" s="222"/>
      <c r="C70" s="255"/>
      <c r="D70" s="248"/>
      <c r="E70" s="248"/>
      <c r="F70" s="248"/>
      <c r="G70" s="248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142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36">
        <v>21</v>
      </c>
      <c r="B71" s="237" t="s">
        <v>393</v>
      </c>
      <c r="C71" s="250" t="s">
        <v>394</v>
      </c>
      <c r="D71" s="238" t="s">
        <v>148</v>
      </c>
      <c r="E71" s="239">
        <v>34.572000000000003</v>
      </c>
      <c r="F71" s="240"/>
      <c r="G71" s="241">
        <f>ROUND(E71*F71,2)</f>
        <v>0</v>
      </c>
      <c r="H71" s="240"/>
      <c r="I71" s="241">
        <f>ROUND(E71*H71,2)</f>
        <v>0</v>
      </c>
      <c r="J71" s="240"/>
      <c r="K71" s="241">
        <f>ROUND(E71*J71,2)</f>
        <v>0</v>
      </c>
      <c r="L71" s="241">
        <v>21</v>
      </c>
      <c r="M71" s="241">
        <f>G71*(1+L71/100)</f>
        <v>0</v>
      </c>
      <c r="N71" s="239">
        <v>1</v>
      </c>
      <c r="O71" s="239">
        <f>ROUND(E71*N71,2)</f>
        <v>34.57</v>
      </c>
      <c r="P71" s="239">
        <v>0</v>
      </c>
      <c r="Q71" s="239">
        <f>ROUND(E71*P71,2)</f>
        <v>0</v>
      </c>
      <c r="R71" s="241" t="s">
        <v>176</v>
      </c>
      <c r="S71" s="241" t="s">
        <v>135</v>
      </c>
      <c r="T71" s="242" t="s">
        <v>136</v>
      </c>
      <c r="U71" s="224">
        <v>0</v>
      </c>
      <c r="V71" s="224">
        <f>ROUND(E71*U71,2)</f>
        <v>0</v>
      </c>
      <c r="W71" s="224"/>
      <c r="X71" s="224" t="s">
        <v>177</v>
      </c>
      <c r="Y71" s="224" t="s">
        <v>138</v>
      </c>
      <c r="Z71" s="213"/>
      <c r="AA71" s="213"/>
      <c r="AB71" s="213"/>
      <c r="AC71" s="213"/>
      <c r="AD71" s="213"/>
      <c r="AE71" s="213"/>
      <c r="AF71" s="213"/>
      <c r="AG71" s="213" t="s">
        <v>178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1"/>
      <c r="B72" s="222"/>
      <c r="C72" s="255"/>
      <c r="D72" s="248"/>
      <c r="E72" s="248"/>
      <c r="F72" s="248"/>
      <c r="G72" s="248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142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36">
        <v>22</v>
      </c>
      <c r="B73" s="237" t="s">
        <v>395</v>
      </c>
      <c r="C73" s="250" t="s">
        <v>396</v>
      </c>
      <c r="D73" s="238" t="s">
        <v>148</v>
      </c>
      <c r="E73" s="239">
        <v>78.5</v>
      </c>
      <c r="F73" s="240"/>
      <c r="G73" s="241">
        <f>ROUND(E73*F73,2)</f>
        <v>0</v>
      </c>
      <c r="H73" s="240"/>
      <c r="I73" s="241">
        <f>ROUND(E73*H73,2)</f>
        <v>0</v>
      </c>
      <c r="J73" s="240"/>
      <c r="K73" s="241">
        <f>ROUND(E73*J73,2)</f>
        <v>0</v>
      </c>
      <c r="L73" s="241">
        <v>21</v>
      </c>
      <c r="M73" s="241">
        <f>G73*(1+L73/100)</f>
        <v>0</v>
      </c>
      <c r="N73" s="239">
        <v>1</v>
      </c>
      <c r="O73" s="239">
        <f>ROUND(E73*N73,2)</f>
        <v>78.5</v>
      </c>
      <c r="P73" s="239">
        <v>0</v>
      </c>
      <c r="Q73" s="239">
        <f>ROUND(E73*P73,2)</f>
        <v>0</v>
      </c>
      <c r="R73" s="241" t="s">
        <v>176</v>
      </c>
      <c r="S73" s="241" t="s">
        <v>397</v>
      </c>
      <c r="T73" s="242" t="s">
        <v>397</v>
      </c>
      <c r="U73" s="224">
        <v>0</v>
      </c>
      <c r="V73" s="224">
        <f>ROUND(E73*U73,2)</f>
        <v>0</v>
      </c>
      <c r="W73" s="224"/>
      <c r="X73" s="224" t="s">
        <v>177</v>
      </c>
      <c r="Y73" s="224" t="s">
        <v>138</v>
      </c>
      <c r="Z73" s="213"/>
      <c r="AA73" s="213"/>
      <c r="AB73" s="213"/>
      <c r="AC73" s="213"/>
      <c r="AD73" s="213"/>
      <c r="AE73" s="213"/>
      <c r="AF73" s="213"/>
      <c r="AG73" s="213" t="s">
        <v>398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">
      <c r="A74" s="221"/>
      <c r="B74" s="222"/>
      <c r="C74" s="255"/>
      <c r="D74" s="248"/>
      <c r="E74" s="248"/>
      <c r="F74" s="248"/>
      <c r="G74" s="248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142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36">
        <v>23</v>
      </c>
      <c r="B75" s="237" t="s">
        <v>151</v>
      </c>
      <c r="C75" s="250" t="s">
        <v>152</v>
      </c>
      <c r="D75" s="238" t="s">
        <v>153</v>
      </c>
      <c r="E75" s="239">
        <v>204</v>
      </c>
      <c r="F75" s="240"/>
      <c r="G75" s="241">
        <f>ROUND(E75*F75,2)</f>
        <v>0</v>
      </c>
      <c r="H75" s="240"/>
      <c r="I75" s="241">
        <f>ROUND(E75*H75,2)</f>
        <v>0</v>
      </c>
      <c r="J75" s="240"/>
      <c r="K75" s="241">
        <f>ROUND(E75*J75,2)</f>
        <v>0</v>
      </c>
      <c r="L75" s="241">
        <v>21</v>
      </c>
      <c r="M75" s="241">
        <f>G75*(1+L75/100)</f>
        <v>0</v>
      </c>
      <c r="N75" s="239">
        <v>0</v>
      </c>
      <c r="O75" s="239">
        <f>ROUND(E75*N75,2)</f>
        <v>0</v>
      </c>
      <c r="P75" s="239">
        <v>0</v>
      </c>
      <c r="Q75" s="239">
        <f>ROUND(E75*P75,2)</f>
        <v>0</v>
      </c>
      <c r="R75" s="241"/>
      <c r="S75" s="241" t="s">
        <v>154</v>
      </c>
      <c r="T75" s="242" t="s">
        <v>155</v>
      </c>
      <c r="U75" s="224">
        <v>0</v>
      </c>
      <c r="V75" s="224">
        <f>ROUND(E75*U75,2)</f>
        <v>0</v>
      </c>
      <c r="W75" s="224"/>
      <c r="X75" s="224" t="s">
        <v>156</v>
      </c>
      <c r="Y75" s="224" t="s">
        <v>138</v>
      </c>
      <c r="Z75" s="213"/>
      <c r="AA75" s="213"/>
      <c r="AB75" s="213"/>
      <c r="AC75" s="213"/>
      <c r="AD75" s="213"/>
      <c r="AE75" s="213"/>
      <c r="AF75" s="213"/>
      <c r="AG75" s="213" t="s">
        <v>157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1"/>
      <c r="B76" s="222"/>
      <c r="C76" s="253" t="s">
        <v>158</v>
      </c>
      <c r="D76" s="246"/>
      <c r="E76" s="246"/>
      <c r="F76" s="246"/>
      <c r="G76" s="246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149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">
      <c r="A77" s="221"/>
      <c r="B77" s="222"/>
      <c r="C77" s="254" t="s">
        <v>399</v>
      </c>
      <c r="D77" s="247"/>
      <c r="E77" s="247"/>
      <c r="F77" s="247"/>
      <c r="G77" s="247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149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1"/>
      <c r="B78" s="222"/>
      <c r="C78" s="252"/>
      <c r="D78" s="245"/>
      <c r="E78" s="245"/>
      <c r="F78" s="245"/>
      <c r="G78" s="245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142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36">
        <v>24</v>
      </c>
      <c r="B79" s="237" t="s">
        <v>326</v>
      </c>
      <c r="C79" s="250" t="s">
        <v>400</v>
      </c>
      <c r="D79" s="238" t="s">
        <v>153</v>
      </c>
      <c r="E79" s="239">
        <v>340</v>
      </c>
      <c r="F79" s="240"/>
      <c r="G79" s="241">
        <f>ROUND(E79*F79,2)</f>
        <v>0</v>
      </c>
      <c r="H79" s="240"/>
      <c r="I79" s="241">
        <f>ROUND(E79*H79,2)</f>
        <v>0</v>
      </c>
      <c r="J79" s="240"/>
      <c r="K79" s="241">
        <f>ROUND(E79*J79,2)</f>
        <v>0</v>
      </c>
      <c r="L79" s="241">
        <v>21</v>
      </c>
      <c r="M79" s="241">
        <f>G79*(1+L79/100)</f>
        <v>0</v>
      </c>
      <c r="N79" s="239">
        <v>0</v>
      </c>
      <c r="O79" s="239">
        <f>ROUND(E79*N79,2)</f>
        <v>0</v>
      </c>
      <c r="P79" s="239">
        <v>0</v>
      </c>
      <c r="Q79" s="239">
        <f>ROUND(E79*P79,2)</f>
        <v>0</v>
      </c>
      <c r="R79" s="241"/>
      <c r="S79" s="241" t="s">
        <v>154</v>
      </c>
      <c r="T79" s="242" t="s">
        <v>155</v>
      </c>
      <c r="U79" s="224">
        <v>0</v>
      </c>
      <c r="V79" s="224">
        <f>ROUND(E79*U79,2)</f>
        <v>0</v>
      </c>
      <c r="W79" s="224"/>
      <c r="X79" s="224" t="s">
        <v>156</v>
      </c>
      <c r="Y79" s="224" t="s">
        <v>138</v>
      </c>
      <c r="Z79" s="213"/>
      <c r="AA79" s="213"/>
      <c r="AB79" s="213"/>
      <c r="AC79" s="213"/>
      <c r="AD79" s="213"/>
      <c r="AE79" s="213"/>
      <c r="AF79" s="213"/>
      <c r="AG79" s="213" t="s">
        <v>157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1"/>
      <c r="B80" s="222"/>
      <c r="C80" s="253" t="s">
        <v>158</v>
      </c>
      <c r="D80" s="246"/>
      <c r="E80" s="246"/>
      <c r="F80" s="246"/>
      <c r="G80" s="246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149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">
      <c r="A81" s="221"/>
      <c r="B81" s="222"/>
      <c r="C81" s="254" t="s">
        <v>399</v>
      </c>
      <c r="D81" s="247"/>
      <c r="E81" s="247"/>
      <c r="F81" s="247"/>
      <c r="G81" s="247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149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1"/>
      <c r="B82" s="222"/>
      <c r="C82" s="252"/>
      <c r="D82" s="245"/>
      <c r="E82" s="245"/>
      <c r="F82" s="245"/>
      <c r="G82" s="245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142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36">
        <v>25</v>
      </c>
      <c r="B83" s="237" t="s">
        <v>401</v>
      </c>
      <c r="C83" s="250" t="s">
        <v>402</v>
      </c>
      <c r="D83" s="238" t="s">
        <v>403</v>
      </c>
      <c r="E83" s="239">
        <v>240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39">
        <v>0</v>
      </c>
      <c r="O83" s="239">
        <f>ROUND(E83*N83,2)</f>
        <v>0</v>
      </c>
      <c r="P83" s="239">
        <v>0</v>
      </c>
      <c r="Q83" s="239">
        <f>ROUND(E83*P83,2)</f>
        <v>0</v>
      </c>
      <c r="R83" s="241"/>
      <c r="S83" s="241" t="s">
        <v>154</v>
      </c>
      <c r="T83" s="242" t="s">
        <v>225</v>
      </c>
      <c r="U83" s="224">
        <v>0</v>
      </c>
      <c r="V83" s="224">
        <f>ROUND(E83*U83,2)</f>
        <v>0</v>
      </c>
      <c r="W83" s="224"/>
      <c r="X83" s="224" t="s">
        <v>248</v>
      </c>
      <c r="Y83" s="224" t="s">
        <v>138</v>
      </c>
      <c r="Z83" s="213"/>
      <c r="AA83" s="213"/>
      <c r="AB83" s="213"/>
      <c r="AC83" s="213"/>
      <c r="AD83" s="213"/>
      <c r="AE83" s="213"/>
      <c r="AF83" s="213"/>
      <c r="AG83" s="213" t="s">
        <v>249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1"/>
      <c r="B84" s="222"/>
      <c r="C84" s="253" t="s">
        <v>404</v>
      </c>
      <c r="D84" s="246"/>
      <c r="E84" s="246"/>
      <c r="F84" s="246"/>
      <c r="G84" s="246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149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">
      <c r="A85" s="221"/>
      <c r="B85" s="222"/>
      <c r="C85" s="254" t="s">
        <v>405</v>
      </c>
      <c r="D85" s="247"/>
      <c r="E85" s="247"/>
      <c r="F85" s="247"/>
      <c r="G85" s="247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149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">
      <c r="A86" s="221"/>
      <c r="B86" s="222"/>
      <c r="C86" s="254" t="s">
        <v>406</v>
      </c>
      <c r="D86" s="247"/>
      <c r="E86" s="247"/>
      <c r="F86" s="247"/>
      <c r="G86" s="247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149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">
      <c r="A87" s="221"/>
      <c r="B87" s="222"/>
      <c r="C87" s="256" t="s">
        <v>197</v>
      </c>
      <c r="D87" s="225"/>
      <c r="E87" s="226"/>
      <c r="F87" s="227"/>
      <c r="G87" s="227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149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">
      <c r="A88" s="221"/>
      <c r="B88" s="222"/>
      <c r="C88" s="254" t="s">
        <v>407</v>
      </c>
      <c r="D88" s="247"/>
      <c r="E88" s="247"/>
      <c r="F88" s="247"/>
      <c r="G88" s="247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149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43" t="str">
        <f>C88</f>
        <v>"Výše uvedená položka vymezuje požadovaný standard, zadavatel umožňuje i jiné technicky a kvalitativně srovnatelné řešení".</v>
      </c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1"/>
      <c r="B89" s="222"/>
      <c r="C89" s="252"/>
      <c r="D89" s="245"/>
      <c r="E89" s="245"/>
      <c r="F89" s="245"/>
      <c r="G89" s="245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142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x14ac:dyDescent="0.2">
      <c r="A90" s="229" t="s">
        <v>129</v>
      </c>
      <c r="B90" s="230" t="s">
        <v>76</v>
      </c>
      <c r="C90" s="249" t="s">
        <v>77</v>
      </c>
      <c r="D90" s="231"/>
      <c r="E90" s="232"/>
      <c r="F90" s="233"/>
      <c r="G90" s="233">
        <f>SUMIF(AG91:AG93,"&lt;&gt;NOR",G91:G93)</f>
        <v>0</v>
      </c>
      <c r="H90" s="233"/>
      <c r="I90" s="233">
        <f>SUM(I91:I93)</f>
        <v>0</v>
      </c>
      <c r="J90" s="233"/>
      <c r="K90" s="233">
        <f>SUM(K91:K93)</f>
        <v>0</v>
      </c>
      <c r="L90" s="233"/>
      <c r="M90" s="233">
        <f>SUM(M91:M93)</f>
        <v>0</v>
      </c>
      <c r="N90" s="232"/>
      <c r="O90" s="232">
        <f>SUM(O91:O93)</f>
        <v>22.27</v>
      </c>
      <c r="P90" s="232"/>
      <c r="Q90" s="232">
        <f>SUM(Q91:Q93)</f>
        <v>0</v>
      </c>
      <c r="R90" s="233"/>
      <c r="S90" s="233"/>
      <c r="T90" s="234"/>
      <c r="U90" s="228"/>
      <c r="V90" s="228">
        <f>SUM(V91:V93)</f>
        <v>15.54</v>
      </c>
      <c r="W90" s="228"/>
      <c r="X90" s="228"/>
      <c r="Y90" s="228"/>
      <c r="AG90" t="s">
        <v>130</v>
      </c>
    </row>
    <row r="91" spans="1:60" outlineLevel="1" x14ac:dyDescent="0.2">
      <c r="A91" s="236">
        <v>26</v>
      </c>
      <c r="B91" s="237" t="s">
        <v>408</v>
      </c>
      <c r="C91" s="250" t="s">
        <v>409</v>
      </c>
      <c r="D91" s="238" t="s">
        <v>133</v>
      </c>
      <c r="E91" s="239">
        <v>11.776</v>
      </c>
      <c r="F91" s="240"/>
      <c r="G91" s="241">
        <f>ROUND(E91*F91,2)</f>
        <v>0</v>
      </c>
      <c r="H91" s="240"/>
      <c r="I91" s="241">
        <f>ROUND(E91*H91,2)</f>
        <v>0</v>
      </c>
      <c r="J91" s="240"/>
      <c r="K91" s="241">
        <f>ROUND(E91*J91,2)</f>
        <v>0</v>
      </c>
      <c r="L91" s="241">
        <v>21</v>
      </c>
      <c r="M91" s="241">
        <f>G91*(1+L91/100)</f>
        <v>0</v>
      </c>
      <c r="N91" s="239">
        <v>1.8907700000000001</v>
      </c>
      <c r="O91" s="239">
        <f>ROUND(E91*N91,2)</f>
        <v>22.27</v>
      </c>
      <c r="P91" s="239">
        <v>0</v>
      </c>
      <c r="Q91" s="239">
        <f>ROUND(E91*P91,2)</f>
        <v>0</v>
      </c>
      <c r="R91" s="241" t="s">
        <v>410</v>
      </c>
      <c r="S91" s="241" t="s">
        <v>135</v>
      </c>
      <c r="T91" s="242" t="s">
        <v>136</v>
      </c>
      <c r="U91" s="224">
        <v>1.32</v>
      </c>
      <c r="V91" s="224">
        <f>ROUND(E91*U91,2)</f>
        <v>15.54</v>
      </c>
      <c r="W91" s="224"/>
      <c r="X91" s="224" t="s">
        <v>137</v>
      </c>
      <c r="Y91" s="224" t="s">
        <v>138</v>
      </c>
      <c r="Z91" s="213"/>
      <c r="AA91" s="213"/>
      <c r="AB91" s="213"/>
      <c r="AC91" s="213"/>
      <c r="AD91" s="213"/>
      <c r="AE91" s="213"/>
      <c r="AF91" s="213"/>
      <c r="AG91" s="213" t="s">
        <v>229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">
      <c r="A92" s="221"/>
      <c r="B92" s="222"/>
      <c r="C92" s="251" t="s">
        <v>411</v>
      </c>
      <c r="D92" s="244"/>
      <c r="E92" s="244"/>
      <c r="F92" s="244"/>
      <c r="G92" s="24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141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">
      <c r="A93" s="221"/>
      <c r="B93" s="222"/>
      <c r="C93" s="252"/>
      <c r="D93" s="245"/>
      <c r="E93" s="245"/>
      <c r="F93" s="245"/>
      <c r="G93" s="245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142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x14ac:dyDescent="0.2">
      <c r="A94" s="229" t="s">
        <v>129</v>
      </c>
      <c r="B94" s="230" t="s">
        <v>78</v>
      </c>
      <c r="C94" s="249" t="s">
        <v>73</v>
      </c>
      <c r="D94" s="231"/>
      <c r="E94" s="232"/>
      <c r="F94" s="233"/>
      <c r="G94" s="233">
        <f>SUMIF(AG95:AG109,"&lt;&gt;NOR",G95:G109)</f>
        <v>0</v>
      </c>
      <c r="H94" s="233"/>
      <c r="I94" s="233">
        <f>SUM(I95:I109)</f>
        <v>0</v>
      </c>
      <c r="J94" s="233"/>
      <c r="K94" s="233">
        <f>SUM(K95:K109)</f>
        <v>0</v>
      </c>
      <c r="L94" s="233"/>
      <c r="M94" s="233">
        <f>SUM(M95:M109)</f>
        <v>0</v>
      </c>
      <c r="N94" s="232"/>
      <c r="O94" s="232">
        <f>SUM(O95:O109)</f>
        <v>4.33</v>
      </c>
      <c r="P94" s="232"/>
      <c r="Q94" s="232">
        <f>SUM(Q95:Q109)</f>
        <v>0</v>
      </c>
      <c r="R94" s="233"/>
      <c r="S94" s="233"/>
      <c r="T94" s="234"/>
      <c r="U94" s="228"/>
      <c r="V94" s="228">
        <f>SUM(V95:V109)</f>
        <v>0.52</v>
      </c>
      <c r="W94" s="228"/>
      <c r="X94" s="228"/>
      <c r="Y94" s="228"/>
      <c r="AG94" t="s">
        <v>130</v>
      </c>
    </row>
    <row r="95" spans="1:60" ht="22.5" outlineLevel="1" x14ac:dyDescent="0.2">
      <c r="A95" s="236">
        <v>27</v>
      </c>
      <c r="B95" s="237" t="s">
        <v>412</v>
      </c>
      <c r="C95" s="250" t="s">
        <v>413</v>
      </c>
      <c r="D95" s="238" t="s">
        <v>133</v>
      </c>
      <c r="E95" s="239">
        <v>1.1759999999999999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21</v>
      </c>
      <c r="M95" s="241">
        <f>G95*(1+L95/100)</f>
        <v>0</v>
      </c>
      <c r="N95" s="239">
        <v>0</v>
      </c>
      <c r="O95" s="239">
        <f>ROUND(E95*N95,2)</f>
        <v>0</v>
      </c>
      <c r="P95" s="239">
        <v>0</v>
      </c>
      <c r="Q95" s="239">
        <f>ROUND(E95*P95,2)</f>
        <v>0</v>
      </c>
      <c r="R95" s="241" t="s">
        <v>134</v>
      </c>
      <c r="S95" s="241" t="s">
        <v>135</v>
      </c>
      <c r="T95" s="242" t="s">
        <v>136</v>
      </c>
      <c r="U95" s="224">
        <v>0.12</v>
      </c>
      <c r="V95" s="224">
        <f>ROUND(E95*U95,2)</f>
        <v>0.14000000000000001</v>
      </c>
      <c r="W95" s="224"/>
      <c r="X95" s="224" t="s">
        <v>137</v>
      </c>
      <c r="Y95" s="224" t="s">
        <v>138</v>
      </c>
      <c r="Z95" s="213"/>
      <c r="AA95" s="213"/>
      <c r="AB95" s="213"/>
      <c r="AC95" s="213"/>
      <c r="AD95" s="213"/>
      <c r="AE95" s="213"/>
      <c r="AF95" s="213"/>
      <c r="AG95" s="213" t="s">
        <v>139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">
      <c r="A96" s="221"/>
      <c r="B96" s="222"/>
      <c r="C96" s="251" t="s">
        <v>414</v>
      </c>
      <c r="D96" s="244"/>
      <c r="E96" s="244"/>
      <c r="F96" s="244"/>
      <c r="G96" s="24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141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">
      <c r="A97" s="221"/>
      <c r="B97" s="222"/>
      <c r="C97" s="252"/>
      <c r="D97" s="245"/>
      <c r="E97" s="245"/>
      <c r="F97" s="245"/>
      <c r="G97" s="245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142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36">
        <v>28</v>
      </c>
      <c r="B98" s="237" t="s">
        <v>415</v>
      </c>
      <c r="C98" s="250" t="s">
        <v>416</v>
      </c>
      <c r="D98" s="238" t="s">
        <v>133</v>
      </c>
      <c r="E98" s="239">
        <v>0.78400000000000003</v>
      </c>
      <c r="F98" s="240"/>
      <c r="G98" s="241">
        <f>ROUND(E98*F98,2)</f>
        <v>0</v>
      </c>
      <c r="H98" s="240"/>
      <c r="I98" s="241">
        <f>ROUND(E98*H98,2)</f>
        <v>0</v>
      </c>
      <c r="J98" s="240"/>
      <c r="K98" s="241">
        <f>ROUND(E98*J98,2)</f>
        <v>0</v>
      </c>
      <c r="L98" s="241">
        <v>21</v>
      </c>
      <c r="M98" s="241">
        <f>G98*(1+L98/100)</f>
        <v>0</v>
      </c>
      <c r="N98" s="239">
        <v>2.5249999999999999</v>
      </c>
      <c r="O98" s="239">
        <f>ROUND(E98*N98,2)</f>
        <v>1.98</v>
      </c>
      <c r="P98" s="239">
        <v>0</v>
      </c>
      <c r="Q98" s="239">
        <f>ROUND(E98*P98,2)</f>
        <v>0</v>
      </c>
      <c r="R98" s="241" t="s">
        <v>162</v>
      </c>
      <c r="S98" s="241" t="s">
        <v>135</v>
      </c>
      <c r="T98" s="242" t="s">
        <v>136</v>
      </c>
      <c r="U98" s="224">
        <v>0.48</v>
      </c>
      <c r="V98" s="224">
        <f>ROUND(E98*U98,2)</f>
        <v>0.38</v>
      </c>
      <c r="W98" s="224"/>
      <c r="X98" s="224" t="s">
        <v>137</v>
      </c>
      <c r="Y98" s="224" t="s">
        <v>138</v>
      </c>
      <c r="Z98" s="213"/>
      <c r="AA98" s="213"/>
      <c r="AB98" s="213"/>
      <c r="AC98" s="213"/>
      <c r="AD98" s="213"/>
      <c r="AE98" s="213"/>
      <c r="AF98" s="213"/>
      <c r="AG98" s="213" t="s">
        <v>229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">
      <c r="A99" s="221"/>
      <c r="B99" s="222"/>
      <c r="C99" s="251" t="s">
        <v>417</v>
      </c>
      <c r="D99" s="244"/>
      <c r="E99" s="244"/>
      <c r="F99" s="244"/>
      <c r="G99" s="24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141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">
      <c r="A100" s="221"/>
      <c r="B100" s="222"/>
      <c r="C100" s="252"/>
      <c r="D100" s="245"/>
      <c r="E100" s="245"/>
      <c r="F100" s="245"/>
      <c r="G100" s="245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142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36">
        <v>29</v>
      </c>
      <c r="B101" s="237" t="s">
        <v>418</v>
      </c>
      <c r="C101" s="250" t="s">
        <v>419</v>
      </c>
      <c r="D101" s="238" t="s">
        <v>420</v>
      </c>
      <c r="E101" s="239">
        <v>2.3519999999999999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21</v>
      </c>
      <c r="M101" s="241">
        <f>G101*(1+L101/100)</f>
        <v>0</v>
      </c>
      <c r="N101" s="239">
        <v>1</v>
      </c>
      <c r="O101" s="239">
        <f>ROUND(E101*N101,2)</f>
        <v>2.35</v>
      </c>
      <c r="P101" s="239">
        <v>0</v>
      </c>
      <c r="Q101" s="239">
        <f>ROUND(E101*P101,2)</f>
        <v>0</v>
      </c>
      <c r="R101" s="241"/>
      <c r="S101" s="241" t="s">
        <v>154</v>
      </c>
      <c r="T101" s="242" t="s">
        <v>225</v>
      </c>
      <c r="U101" s="224">
        <v>0</v>
      </c>
      <c r="V101" s="224">
        <f>ROUND(E101*U101,2)</f>
        <v>0</v>
      </c>
      <c r="W101" s="224"/>
      <c r="X101" s="224" t="s">
        <v>156</v>
      </c>
      <c r="Y101" s="224" t="s">
        <v>138</v>
      </c>
      <c r="Z101" s="213"/>
      <c r="AA101" s="213"/>
      <c r="AB101" s="213"/>
      <c r="AC101" s="213"/>
      <c r="AD101" s="213"/>
      <c r="AE101" s="213"/>
      <c r="AF101" s="213"/>
      <c r="AG101" s="213" t="s">
        <v>421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">
      <c r="A102" s="221"/>
      <c r="B102" s="222"/>
      <c r="C102" s="255"/>
      <c r="D102" s="248"/>
      <c r="E102" s="248"/>
      <c r="F102" s="248"/>
      <c r="G102" s="248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142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36">
        <v>30</v>
      </c>
      <c r="B103" s="237" t="s">
        <v>401</v>
      </c>
      <c r="C103" s="250" t="s">
        <v>402</v>
      </c>
      <c r="D103" s="238" t="s">
        <v>403</v>
      </c>
      <c r="E103" s="239">
        <v>60</v>
      </c>
      <c r="F103" s="240"/>
      <c r="G103" s="241">
        <f>ROUND(E103*F103,2)</f>
        <v>0</v>
      </c>
      <c r="H103" s="240"/>
      <c r="I103" s="241">
        <f>ROUND(E103*H103,2)</f>
        <v>0</v>
      </c>
      <c r="J103" s="240"/>
      <c r="K103" s="241">
        <f>ROUND(E103*J103,2)</f>
        <v>0</v>
      </c>
      <c r="L103" s="241">
        <v>21</v>
      </c>
      <c r="M103" s="241">
        <f>G103*(1+L103/100)</f>
        <v>0</v>
      </c>
      <c r="N103" s="239">
        <v>0</v>
      </c>
      <c r="O103" s="239">
        <f>ROUND(E103*N103,2)</f>
        <v>0</v>
      </c>
      <c r="P103" s="239">
        <v>0</v>
      </c>
      <c r="Q103" s="239">
        <f>ROUND(E103*P103,2)</f>
        <v>0</v>
      </c>
      <c r="R103" s="241"/>
      <c r="S103" s="241" t="s">
        <v>154</v>
      </c>
      <c r="T103" s="242" t="s">
        <v>225</v>
      </c>
      <c r="U103" s="224">
        <v>0</v>
      </c>
      <c r="V103" s="224">
        <f>ROUND(E103*U103,2)</f>
        <v>0</v>
      </c>
      <c r="W103" s="224"/>
      <c r="X103" s="224" t="s">
        <v>248</v>
      </c>
      <c r="Y103" s="224" t="s">
        <v>138</v>
      </c>
      <c r="Z103" s="213"/>
      <c r="AA103" s="213"/>
      <c r="AB103" s="213"/>
      <c r="AC103" s="213"/>
      <c r="AD103" s="213"/>
      <c r="AE103" s="213"/>
      <c r="AF103" s="213"/>
      <c r="AG103" s="213" t="s">
        <v>249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">
      <c r="A104" s="221"/>
      <c r="B104" s="222"/>
      <c r="C104" s="253" t="s">
        <v>404</v>
      </c>
      <c r="D104" s="246"/>
      <c r="E104" s="246"/>
      <c r="F104" s="246"/>
      <c r="G104" s="246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149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">
      <c r="A105" s="221"/>
      <c r="B105" s="222"/>
      <c r="C105" s="254" t="s">
        <v>405</v>
      </c>
      <c r="D105" s="247"/>
      <c r="E105" s="247"/>
      <c r="F105" s="247"/>
      <c r="G105" s="247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149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">
      <c r="A106" s="221"/>
      <c r="B106" s="222"/>
      <c r="C106" s="254" t="s">
        <v>406</v>
      </c>
      <c r="D106" s="247"/>
      <c r="E106" s="247"/>
      <c r="F106" s="247"/>
      <c r="G106" s="247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149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">
      <c r="A107" s="221"/>
      <c r="B107" s="222"/>
      <c r="C107" s="256" t="s">
        <v>197</v>
      </c>
      <c r="D107" s="225"/>
      <c r="E107" s="226"/>
      <c r="F107" s="227"/>
      <c r="G107" s="227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149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">
      <c r="A108" s="221"/>
      <c r="B108" s="222"/>
      <c r="C108" s="254" t="s">
        <v>407</v>
      </c>
      <c r="D108" s="247"/>
      <c r="E108" s="247"/>
      <c r="F108" s="247"/>
      <c r="G108" s="247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149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43" t="str">
        <f>C108</f>
        <v>"Výše uvedená položka vymezuje požadovaný standard, zadavatel umožňuje i jiné technicky a kvalitativně srovnatelné řešení".</v>
      </c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">
      <c r="A109" s="221"/>
      <c r="B109" s="222"/>
      <c r="C109" s="252"/>
      <c r="D109" s="245"/>
      <c r="E109" s="245"/>
      <c r="F109" s="245"/>
      <c r="G109" s="245"/>
      <c r="H109" s="224"/>
      <c r="I109" s="224"/>
      <c r="J109" s="224"/>
      <c r="K109" s="224"/>
      <c r="L109" s="224"/>
      <c r="M109" s="224"/>
      <c r="N109" s="223"/>
      <c r="O109" s="223"/>
      <c r="P109" s="223"/>
      <c r="Q109" s="223"/>
      <c r="R109" s="224"/>
      <c r="S109" s="224"/>
      <c r="T109" s="224"/>
      <c r="U109" s="224"/>
      <c r="V109" s="224"/>
      <c r="W109" s="224"/>
      <c r="X109" s="224"/>
      <c r="Y109" s="224"/>
      <c r="Z109" s="213"/>
      <c r="AA109" s="213"/>
      <c r="AB109" s="213"/>
      <c r="AC109" s="213"/>
      <c r="AD109" s="213"/>
      <c r="AE109" s="213"/>
      <c r="AF109" s="213"/>
      <c r="AG109" s="213" t="s">
        <v>142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x14ac:dyDescent="0.2">
      <c r="A110" s="229" t="s">
        <v>129</v>
      </c>
      <c r="B110" s="230" t="s">
        <v>79</v>
      </c>
      <c r="C110" s="249" t="s">
        <v>80</v>
      </c>
      <c r="D110" s="231"/>
      <c r="E110" s="232"/>
      <c r="F110" s="233"/>
      <c r="G110" s="233">
        <f>SUMIF(AG111:AG136,"&lt;&gt;NOR",G111:G136)</f>
        <v>0</v>
      </c>
      <c r="H110" s="233"/>
      <c r="I110" s="233">
        <f>SUM(I111:I136)</f>
        <v>0</v>
      </c>
      <c r="J110" s="233"/>
      <c r="K110" s="233">
        <f>SUM(K111:K136)</f>
        <v>0</v>
      </c>
      <c r="L110" s="233"/>
      <c r="M110" s="233">
        <f>SUM(M111:M136)</f>
        <v>0</v>
      </c>
      <c r="N110" s="232"/>
      <c r="O110" s="232">
        <f>SUM(O111:O136)</f>
        <v>13.349999999999998</v>
      </c>
      <c r="P110" s="232"/>
      <c r="Q110" s="232">
        <f>SUM(Q111:Q136)</f>
        <v>0</v>
      </c>
      <c r="R110" s="233"/>
      <c r="S110" s="233"/>
      <c r="T110" s="234"/>
      <c r="U110" s="228"/>
      <c r="V110" s="228">
        <f>SUM(V111:V136)</f>
        <v>15.27</v>
      </c>
      <c r="W110" s="228"/>
      <c r="X110" s="228"/>
      <c r="Y110" s="228"/>
      <c r="AG110" t="s">
        <v>130</v>
      </c>
    </row>
    <row r="111" spans="1:60" outlineLevel="1" x14ac:dyDescent="0.2">
      <c r="A111" s="236">
        <v>31</v>
      </c>
      <c r="B111" s="237" t="s">
        <v>422</v>
      </c>
      <c r="C111" s="250" t="s">
        <v>423</v>
      </c>
      <c r="D111" s="238" t="s">
        <v>175</v>
      </c>
      <c r="E111" s="239">
        <v>3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21</v>
      </c>
      <c r="M111" s="241">
        <f>G111*(1+L111/100)</f>
        <v>0</v>
      </c>
      <c r="N111" s="239">
        <v>0</v>
      </c>
      <c r="O111" s="239">
        <f>ROUND(E111*N111,2)</f>
        <v>0</v>
      </c>
      <c r="P111" s="239">
        <v>0</v>
      </c>
      <c r="Q111" s="239">
        <f>ROUND(E111*P111,2)</f>
        <v>0</v>
      </c>
      <c r="R111" s="241" t="s">
        <v>410</v>
      </c>
      <c r="S111" s="241" t="s">
        <v>135</v>
      </c>
      <c r="T111" s="242" t="s">
        <v>136</v>
      </c>
      <c r="U111" s="224">
        <v>0.79</v>
      </c>
      <c r="V111" s="224">
        <f>ROUND(E111*U111,2)</f>
        <v>2.37</v>
      </c>
      <c r="W111" s="224"/>
      <c r="X111" s="224" t="s">
        <v>137</v>
      </c>
      <c r="Y111" s="224" t="s">
        <v>138</v>
      </c>
      <c r="Z111" s="213"/>
      <c r="AA111" s="213"/>
      <c r="AB111" s="213"/>
      <c r="AC111" s="213"/>
      <c r="AD111" s="213"/>
      <c r="AE111" s="213"/>
      <c r="AF111" s="213"/>
      <c r="AG111" s="213" t="s">
        <v>229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">
      <c r="A112" s="221"/>
      <c r="B112" s="222"/>
      <c r="C112" s="251" t="s">
        <v>424</v>
      </c>
      <c r="D112" s="244"/>
      <c r="E112" s="244"/>
      <c r="F112" s="244"/>
      <c r="G112" s="24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141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">
      <c r="A113" s="221"/>
      <c r="B113" s="222"/>
      <c r="C113" s="252"/>
      <c r="D113" s="245"/>
      <c r="E113" s="245"/>
      <c r="F113" s="245"/>
      <c r="G113" s="245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142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36">
        <v>32</v>
      </c>
      <c r="B114" s="237" t="s">
        <v>425</v>
      </c>
      <c r="C114" s="250" t="s">
        <v>426</v>
      </c>
      <c r="D114" s="238" t="s">
        <v>175</v>
      </c>
      <c r="E114" s="239">
        <v>2</v>
      </c>
      <c r="F114" s="240"/>
      <c r="G114" s="241">
        <f>ROUND(E114*F114,2)</f>
        <v>0</v>
      </c>
      <c r="H114" s="240"/>
      <c r="I114" s="241">
        <f>ROUND(E114*H114,2)</f>
        <v>0</v>
      </c>
      <c r="J114" s="240"/>
      <c r="K114" s="241">
        <f>ROUND(E114*J114,2)</f>
        <v>0</v>
      </c>
      <c r="L114" s="241">
        <v>21</v>
      </c>
      <c r="M114" s="241">
        <f>G114*(1+L114/100)</f>
        <v>0</v>
      </c>
      <c r="N114" s="239">
        <v>0</v>
      </c>
      <c r="O114" s="239">
        <f>ROUND(E114*N114,2)</f>
        <v>0</v>
      </c>
      <c r="P114" s="239">
        <v>0</v>
      </c>
      <c r="Q114" s="239">
        <f>ROUND(E114*P114,2)</f>
        <v>0</v>
      </c>
      <c r="R114" s="241" t="s">
        <v>410</v>
      </c>
      <c r="S114" s="241" t="s">
        <v>135</v>
      </c>
      <c r="T114" s="242" t="s">
        <v>136</v>
      </c>
      <c r="U114" s="224">
        <v>0.95</v>
      </c>
      <c r="V114" s="224">
        <f>ROUND(E114*U114,2)</f>
        <v>1.9</v>
      </c>
      <c r="W114" s="224"/>
      <c r="X114" s="224" t="s">
        <v>137</v>
      </c>
      <c r="Y114" s="224" t="s">
        <v>138</v>
      </c>
      <c r="Z114" s="213"/>
      <c r="AA114" s="213"/>
      <c r="AB114" s="213"/>
      <c r="AC114" s="213"/>
      <c r="AD114" s="213"/>
      <c r="AE114" s="213"/>
      <c r="AF114" s="213"/>
      <c r="AG114" s="213" t="s">
        <v>229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">
      <c r="A115" s="221"/>
      <c r="B115" s="222"/>
      <c r="C115" s="251" t="s">
        <v>424</v>
      </c>
      <c r="D115" s="244"/>
      <c r="E115" s="244"/>
      <c r="F115" s="244"/>
      <c r="G115" s="24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141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">
      <c r="A116" s="221"/>
      <c r="B116" s="222"/>
      <c r="C116" s="252"/>
      <c r="D116" s="245"/>
      <c r="E116" s="245"/>
      <c r="F116" s="245"/>
      <c r="G116" s="245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142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ht="22.5" outlineLevel="1" x14ac:dyDescent="0.2">
      <c r="A117" s="236">
        <v>33</v>
      </c>
      <c r="B117" s="237" t="s">
        <v>427</v>
      </c>
      <c r="C117" s="250" t="s">
        <v>428</v>
      </c>
      <c r="D117" s="238" t="s">
        <v>175</v>
      </c>
      <c r="E117" s="239">
        <v>3</v>
      </c>
      <c r="F117" s="240"/>
      <c r="G117" s="241">
        <f>ROUND(E117*F117,2)</f>
        <v>0</v>
      </c>
      <c r="H117" s="240"/>
      <c r="I117" s="241">
        <f>ROUND(E117*H117,2)</f>
        <v>0</v>
      </c>
      <c r="J117" s="240"/>
      <c r="K117" s="241">
        <f>ROUND(E117*J117,2)</f>
        <v>0</v>
      </c>
      <c r="L117" s="241">
        <v>21</v>
      </c>
      <c r="M117" s="241">
        <f>G117*(1+L117/100)</f>
        <v>0</v>
      </c>
      <c r="N117" s="239">
        <v>0</v>
      </c>
      <c r="O117" s="239">
        <f>ROUND(E117*N117,2)</f>
        <v>0</v>
      </c>
      <c r="P117" s="239">
        <v>0</v>
      </c>
      <c r="Q117" s="239">
        <f>ROUND(E117*P117,2)</f>
        <v>0</v>
      </c>
      <c r="R117" s="241" t="s">
        <v>410</v>
      </c>
      <c r="S117" s="241" t="s">
        <v>135</v>
      </c>
      <c r="T117" s="242" t="s">
        <v>136</v>
      </c>
      <c r="U117" s="224">
        <v>2.25</v>
      </c>
      <c r="V117" s="224">
        <f>ROUND(E117*U117,2)</f>
        <v>6.75</v>
      </c>
      <c r="W117" s="224"/>
      <c r="X117" s="224" t="s">
        <v>137</v>
      </c>
      <c r="Y117" s="224" t="s">
        <v>138</v>
      </c>
      <c r="Z117" s="213"/>
      <c r="AA117" s="213"/>
      <c r="AB117" s="213"/>
      <c r="AC117" s="213"/>
      <c r="AD117" s="213"/>
      <c r="AE117" s="213"/>
      <c r="AF117" s="213"/>
      <c r="AG117" s="213" t="s">
        <v>229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">
      <c r="A118" s="221"/>
      <c r="B118" s="222"/>
      <c r="C118" s="251" t="s">
        <v>424</v>
      </c>
      <c r="D118" s="244"/>
      <c r="E118" s="244"/>
      <c r="F118" s="244"/>
      <c r="G118" s="24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141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">
      <c r="A119" s="221"/>
      <c r="B119" s="222"/>
      <c r="C119" s="252"/>
      <c r="D119" s="245"/>
      <c r="E119" s="245"/>
      <c r="F119" s="245"/>
      <c r="G119" s="245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142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2.5" outlineLevel="1" x14ac:dyDescent="0.2">
      <c r="A120" s="236">
        <v>34</v>
      </c>
      <c r="B120" s="237" t="s">
        <v>429</v>
      </c>
      <c r="C120" s="250" t="s">
        <v>430</v>
      </c>
      <c r="D120" s="238" t="s">
        <v>175</v>
      </c>
      <c r="E120" s="239">
        <v>1</v>
      </c>
      <c r="F120" s="240"/>
      <c r="G120" s="241">
        <f>ROUND(E120*F120,2)</f>
        <v>0</v>
      </c>
      <c r="H120" s="240"/>
      <c r="I120" s="241">
        <f>ROUND(E120*H120,2)</f>
        <v>0</v>
      </c>
      <c r="J120" s="240"/>
      <c r="K120" s="241">
        <f>ROUND(E120*J120,2)</f>
        <v>0</v>
      </c>
      <c r="L120" s="241">
        <v>21</v>
      </c>
      <c r="M120" s="241">
        <f>G120*(1+L120/100)</f>
        <v>0</v>
      </c>
      <c r="N120" s="239">
        <v>0</v>
      </c>
      <c r="O120" s="239">
        <f>ROUND(E120*N120,2)</f>
        <v>0</v>
      </c>
      <c r="P120" s="239">
        <v>0</v>
      </c>
      <c r="Q120" s="239">
        <f>ROUND(E120*P120,2)</f>
        <v>0</v>
      </c>
      <c r="R120" s="241" t="s">
        <v>410</v>
      </c>
      <c r="S120" s="241" t="s">
        <v>135</v>
      </c>
      <c r="T120" s="242" t="s">
        <v>136</v>
      </c>
      <c r="U120" s="224">
        <v>4.2519999999999998</v>
      </c>
      <c r="V120" s="224">
        <f>ROUND(E120*U120,2)</f>
        <v>4.25</v>
      </c>
      <c r="W120" s="224"/>
      <c r="X120" s="224" t="s">
        <v>137</v>
      </c>
      <c r="Y120" s="224" t="s">
        <v>138</v>
      </c>
      <c r="Z120" s="213"/>
      <c r="AA120" s="213"/>
      <c r="AB120" s="213"/>
      <c r="AC120" s="213"/>
      <c r="AD120" s="213"/>
      <c r="AE120" s="213"/>
      <c r="AF120" s="213"/>
      <c r="AG120" s="213" t="s">
        <v>139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">
      <c r="A121" s="221"/>
      <c r="B121" s="222"/>
      <c r="C121" s="251" t="s">
        <v>424</v>
      </c>
      <c r="D121" s="244"/>
      <c r="E121" s="244"/>
      <c r="F121" s="244"/>
      <c r="G121" s="24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141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 x14ac:dyDescent="0.2">
      <c r="A122" s="221"/>
      <c r="B122" s="222"/>
      <c r="C122" s="252"/>
      <c r="D122" s="245"/>
      <c r="E122" s="245"/>
      <c r="F122" s="245"/>
      <c r="G122" s="245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142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ht="22.5" outlineLevel="1" x14ac:dyDescent="0.2">
      <c r="A123" s="236">
        <v>35</v>
      </c>
      <c r="B123" s="237" t="s">
        <v>431</v>
      </c>
      <c r="C123" s="250" t="s">
        <v>432</v>
      </c>
      <c r="D123" s="238" t="s">
        <v>175</v>
      </c>
      <c r="E123" s="239">
        <v>1</v>
      </c>
      <c r="F123" s="240"/>
      <c r="G123" s="241">
        <f>ROUND(E123*F123,2)</f>
        <v>0</v>
      </c>
      <c r="H123" s="240"/>
      <c r="I123" s="241">
        <f>ROUND(E123*H123,2)</f>
        <v>0</v>
      </c>
      <c r="J123" s="240"/>
      <c r="K123" s="241">
        <f>ROUND(E123*J123,2)</f>
        <v>0</v>
      </c>
      <c r="L123" s="241">
        <v>21</v>
      </c>
      <c r="M123" s="241">
        <f>G123*(1+L123/100)</f>
        <v>0</v>
      </c>
      <c r="N123" s="239">
        <v>0.16200000000000001</v>
      </c>
      <c r="O123" s="239">
        <f>ROUND(E123*N123,2)</f>
        <v>0.16</v>
      </c>
      <c r="P123" s="239">
        <v>0</v>
      </c>
      <c r="Q123" s="239">
        <f>ROUND(E123*P123,2)</f>
        <v>0</v>
      </c>
      <c r="R123" s="241" t="s">
        <v>176</v>
      </c>
      <c r="S123" s="241" t="s">
        <v>135</v>
      </c>
      <c r="T123" s="242" t="s">
        <v>136</v>
      </c>
      <c r="U123" s="224">
        <v>0</v>
      </c>
      <c r="V123" s="224">
        <f>ROUND(E123*U123,2)</f>
        <v>0</v>
      </c>
      <c r="W123" s="224"/>
      <c r="X123" s="224" t="s">
        <v>177</v>
      </c>
      <c r="Y123" s="224" t="s">
        <v>138</v>
      </c>
      <c r="Z123" s="213"/>
      <c r="AA123" s="213"/>
      <c r="AB123" s="213"/>
      <c r="AC123" s="213"/>
      <c r="AD123" s="213"/>
      <c r="AE123" s="213"/>
      <c r="AF123" s="213"/>
      <c r="AG123" s="213" t="s">
        <v>398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">
      <c r="A124" s="221"/>
      <c r="B124" s="222"/>
      <c r="C124" s="255"/>
      <c r="D124" s="248"/>
      <c r="E124" s="248"/>
      <c r="F124" s="248"/>
      <c r="G124" s="248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142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ht="22.5" outlineLevel="1" x14ac:dyDescent="0.2">
      <c r="A125" s="236">
        <v>36</v>
      </c>
      <c r="B125" s="237" t="s">
        <v>433</v>
      </c>
      <c r="C125" s="250" t="s">
        <v>434</v>
      </c>
      <c r="D125" s="238" t="s">
        <v>175</v>
      </c>
      <c r="E125" s="239">
        <v>3</v>
      </c>
      <c r="F125" s="240"/>
      <c r="G125" s="241">
        <f>ROUND(E125*F125,2)</f>
        <v>0</v>
      </c>
      <c r="H125" s="240"/>
      <c r="I125" s="241">
        <f>ROUND(E125*H125,2)</f>
        <v>0</v>
      </c>
      <c r="J125" s="240"/>
      <c r="K125" s="241">
        <f>ROUND(E125*J125,2)</f>
        <v>0</v>
      </c>
      <c r="L125" s="241">
        <v>21</v>
      </c>
      <c r="M125" s="241">
        <f>G125*(1+L125/100)</f>
        <v>0</v>
      </c>
      <c r="N125" s="239">
        <v>0.08</v>
      </c>
      <c r="O125" s="239">
        <f>ROUND(E125*N125,2)</f>
        <v>0.24</v>
      </c>
      <c r="P125" s="239">
        <v>0</v>
      </c>
      <c r="Q125" s="239">
        <f>ROUND(E125*P125,2)</f>
        <v>0</v>
      </c>
      <c r="R125" s="241" t="s">
        <v>176</v>
      </c>
      <c r="S125" s="241" t="s">
        <v>135</v>
      </c>
      <c r="T125" s="242" t="s">
        <v>136</v>
      </c>
      <c r="U125" s="224">
        <v>0</v>
      </c>
      <c r="V125" s="224">
        <f>ROUND(E125*U125,2)</f>
        <v>0</v>
      </c>
      <c r="W125" s="224"/>
      <c r="X125" s="224" t="s">
        <v>177</v>
      </c>
      <c r="Y125" s="224" t="s">
        <v>138</v>
      </c>
      <c r="Z125" s="213"/>
      <c r="AA125" s="213"/>
      <c r="AB125" s="213"/>
      <c r="AC125" s="213"/>
      <c r="AD125" s="213"/>
      <c r="AE125" s="213"/>
      <c r="AF125" s="213"/>
      <c r="AG125" s="213" t="s">
        <v>178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">
      <c r="A126" s="221"/>
      <c r="B126" s="222"/>
      <c r="C126" s="255"/>
      <c r="D126" s="248"/>
      <c r="E126" s="248"/>
      <c r="F126" s="248"/>
      <c r="G126" s="248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142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ht="22.5" outlineLevel="1" x14ac:dyDescent="0.2">
      <c r="A127" s="236">
        <v>37</v>
      </c>
      <c r="B127" s="237" t="s">
        <v>435</v>
      </c>
      <c r="C127" s="250" t="s">
        <v>436</v>
      </c>
      <c r="D127" s="238" t="s">
        <v>175</v>
      </c>
      <c r="E127" s="239">
        <v>1</v>
      </c>
      <c r="F127" s="240"/>
      <c r="G127" s="241">
        <f>ROUND(E127*F127,2)</f>
        <v>0</v>
      </c>
      <c r="H127" s="240"/>
      <c r="I127" s="241">
        <f>ROUND(E127*H127,2)</f>
        <v>0</v>
      </c>
      <c r="J127" s="240"/>
      <c r="K127" s="241">
        <f>ROUND(E127*J127,2)</f>
        <v>0</v>
      </c>
      <c r="L127" s="241">
        <v>21</v>
      </c>
      <c r="M127" s="241">
        <f>G127*(1+L127/100)</f>
        <v>0</v>
      </c>
      <c r="N127" s="239">
        <v>1.0900000000000001</v>
      </c>
      <c r="O127" s="239">
        <f>ROUND(E127*N127,2)</f>
        <v>1.0900000000000001</v>
      </c>
      <c r="P127" s="239">
        <v>0</v>
      </c>
      <c r="Q127" s="239">
        <f>ROUND(E127*P127,2)</f>
        <v>0</v>
      </c>
      <c r="R127" s="241" t="s">
        <v>176</v>
      </c>
      <c r="S127" s="241" t="s">
        <v>135</v>
      </c>
      <c r="T127" s="242" t="s">
        <v>136</v>
      </c>
      <c r="U127" s="224">
        <v>0</v>
      </c>
      <c r="V127" s="224">
        <f>ROUND(E127*U127,2)</f>
        <v>0</v>
      </c>
      <c r="W127" s="224"/>
      <c r="X127" s="224" t="s">
        <v>177</v>
      </c>
      <c r="Y127" s="224" t="s">
        <v>138</v>
      </c>
      <c r="Z127" s="213"/>
      <c r="AA127" s="213"/>
      <c r="AB127" s="213"/>
      <c r="AC127" s="213"/>
      <c r="AD127" s="213"/>
      <c r="AE127" s="213"/>
      <c r="AF127" s="213"/>
      <c r="AG127" s="213" t="s">
        <v>178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">
      <c r="A128" s="221"/>
      <c r="B128" s="222"/>
      <c r="C128" s="255"/>
      <c r="D128" s="248"/>
      <c r="E128" s="248"/>
      <c r="F128" s="248"/>
      <c r="G128" s="248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142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36">
        <v>38</v>
      </c>
      <c r="B129" s="237" t="s">
        <v>437</v>
      </c>
      <c r="C129" s="250" t="s">
        <v>438</v>
      </c>
      <c r="D129" s="238" t="s">
        <v>175</v>
      </c>
      <c r="E129" s="239">
        <v>5</v>
      </c>
      <c r="F129" s="240"/>
      <c r="G129" s="241">
        <f>ROUND(E129*F129,2)</f>
        <v>0</v>
      </c>
      <c r="H129" s="240"/>
      <c r="I129" s="241">
        <f>ROUND(E129*H129,2)</f>
        <v>0</v>
      </c>
      <c r="J129" s="240"/>
      <c r="K129" s="241">
        <f>ROUND(E129*J129,2)</f>
        <v>0</v>
      </c>
      <c r="L129" s="241">
        <v>21</v>
      </c>
      <c r="M129" s="241">
        <f>G129*(1+L129/100)</f>
        <v>0</v>
      </c>
      <c r="N129" s="239">
        <v>4.0000000000000001E-3</v>
      </c>
      <c r="O129" s="239">
        <f>ROUND(E129*N129,2)</f>
        <v>0.02</v>
      </c>
      <c r="P129" s="239">
        <v>0</v>
      </c>
      <c r="Q129" s="239">
        <f>ROUND(E129*P129,2)</f>
        <v>0</v>
      </c>
      <c r="R129" s="241" t="s">
        <v>176</v>
      </c>
      <c r="S129" s="241" t="s">
        <v>135</v>
      </c>
      <c r="T129" s="242" t="s">
        <v>136</v>
      </c>
      <c r="U129" s="224">
        <v>0</v>
      </c>
      <c r="V129" s="224">
        <f>ROUND(E129*U129,2)</f>
        <v>0</v>
      </c>
      <c r="W129" s="224"/>
      <c r="X129" s="224" t="s">
        <v>177</v>
      </c>
      <c r="Y129" s="224" t="s">
        <v>138</v>
      </c>
      <c r="Z129" s="213"/>
      <c r="AA129" s="213"/>
      <c r="AB129" s="213"/>
      <c r="AC129" s="213"/>
      <c r="AD129" s="213"/>
      <c r="AE129" s="213"/>
      <c r="AF129" s="213"/>
      <c r="AG129" s="213" t="s">
        <v>178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">
      <c r="A130" s="221"/>
      <c r="B130" s="222"/>
      <c r="C130" s="255"/>
      <c r="D130" s="248"/>
      <c r="E130" s="248"/>
      <c r="F130" s="248"/>
      <c r="G130" s="248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142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22.5" outlineLevel="1" x14ac:dyDescent="0.2">
      <c r="A131" s="236">
        <v>39</v>
      </c>
      <c r="B131" s="237" t="s">
        <v>439</v>
      </c>
      <c r="C131" s="250" t="s">
        <v>440</v>
      </c>
      <c r="D131" s="238" t="s">
        <v>175</v>
      </c>
      <c r="E131" s="239">
        <v>1</v>
      </c>
      <c r="F131" s="240"/>
      <c r="G131" s="241">
        <f>ROUND(E131*F131,2)</f>
        <v>0</v>
      </c>
      <c r="H131" s="240"/>
      <c r="I131" s="241">
        <f>ROUND(E131*H131,2)</f>
        <v>0</v>
      </c>
      <c r="J131" s="240"/>
      <c r="K131" s="241">
        <f>ROUND(E131*J131,2)</f>
        <v>0</v>
      </c>
      <c r="L131" s="241">
        <v>21</v>
      </c>
      <c r="M131" s="241">
        <f>G131*(1+L131/100)</f>
        <v>0</v>
      </c>
      <c r="N131" s="239">
        <v>5.75</v>
      </c>
      <c r="O131" s="239">
        <f>ROUND(E131*N131,2)</f>
        <v>5.75</v>
      </c>
      <c r="P131" s="239">
        <v>0</v>
      </c>
      <c r="Q131" s="239">
        <f>ROUND(E131*P131,2)</f>
        <v>0</v>
      </c>
      <c r="R131" s="241" t="s">
        <v>176</v>
      </c>
      <c r="S131" s="241" t="s">
        <v>135</v>
      </c>
      <c r="T131" s="242" t="s">
        <v>136</v>
      </c>
      <c r="U131" s="224">
        <v>0</v>
      </c>
      <c r="V131" s="224">
        <f>ROUND(E131*U131,2)</f>
        <v>0</v>
      </c>
      <c r="W131" s="224"/>
      <c r="X131" s="224" t="s">
        <v>177</v>
      </c>
      <c r="Y131" s="224" t="s">
        <v>138</v>
      </c>
      <c r="Z131" s="213"/>
      <c r="AA131" s="213"/>
      <c r="AB131" s="213"/>
      <c r="AC131" s="213"/>
      <c r="AD131" s="213"/>
      <c r="AE131" s="213"/>
      <c r="AF131" s="213"/>
      <c r="AG131" s="213" t="s">
        <v>178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">
      <c r="A132" s="221"/>
      <c r="B132" s="222"/>
      <c r="C132" s="255"/>
      <c r="D132" s="248"/>
      <c r="E132" s="248"/>
      <c r="F132" s="248"/>
      <c r="G132" s="248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142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ht="22.5" outlineLevel="1" x14ac:dyDescent="0.2">
      <c r="A133" s="236">
        <v>40</v>
      </c>
      <c r="B133" s="237" t="s">
        <v>441</v>
      </c>
      <c r="C133" s="250" t="s">
        <v>442</v>
      </c>
      <c r="D133" s="238" t="s">
        <v>175</v>
      </c>
      <c r="E133" s="239">
        <v>1</v>
      </c>
      <c r="F133" s="240"/>
      <c r="G133" s="241">
        <f>ROUND(E133*F133,2)</f>
        <v>0</v>
      </c>
      <c r="H133" s="240"/>
      <c r="I133" s="241">
        <f>ROUND(E133*H133,2)</f>
        <v>0</v>
      </c>
      <c r="J133" s="240"/>
      <c r="K133" s="241">
        <f>ROUND(E133*J133,2)</f>
        <v>0</v>
      </c>
      <c r="L133" s="241">
        <v>21</v>
      </c>
      <c r="M133" s="241">
        <f>G133*(1+L133/100)</f>
        <v>0</v>
      </c>
      <c r="N133" s="239">
        <v>0.87</v>
      </c>
      <c r="O133" s="239">
        <f>ROUND(E133*N133,2)</f>
        <v>0.87</v>
      </c>
      <c r="P133" s="239">
        <v>0</v>
      </c>
      <c r="Q133" s="239">
        <f>ROUND(E133*P133,2)</f>
        <v>0</v>
      </c>
      <c r="R133" s="241" t="s">
        <v>176</v>
      </c>
      <c r="S133" s="241" t="s">
        <v>135</v>
      </c>
      <c r="T133" s="242" t="s">
        <v>136</v>
      </c>
      <c r="U133" s="224">
        <v>0</v>
      </c>
      <c r="V133" s="224">
        <f>ROUND(E133*U133,2)</f>
        <v>0</v>
      </c>
      <c r="W133" s="224"/>
      <c r="X133" s="224" t="s">
        <v>177</v>
      </c>
      <c r="Y133" s="224" t="s">
        <v>138</v>
      </c>
      <c r="Z133" s="213"/>
      <c r="AA133" s="213"/>
      <c r="AB133" s="213"/>
      <c r="AC133" s="213"/>
      <c r="AD133" s="213"/>
      <c r="AE133" s="213"/>
      <c r="AF133" s="213"/>
      <c r="AG133" s="213" t="s">
        <v>178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 x14ac:dyDescent="0.2">
      <c r="A134" s="221"/>
      <c r="B134" s="222"/>
      <c r="C134" s="255"/>
      <c r="D134" s="248"/>
      <c r="E134" s="248"/>
      <c r="F134" s="248"/>
      <c r="G134" s="248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142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ht="22.5" outlineLevel="1" x14ac:dyDescent="0.2">
      <c r="A135" s="236">
        <v>41</v>
      </c>
      <c r="B135" s="237" t="s">
        <v>443</v>
      </c>
      <c r="C135" s="250" t="s">
        <v>444</v>
      </c>
      <c r="D135" s="238" t="s">
        <v>175</v>
      </c>
      <c r="E135" s="239">
        <v>3</v>
      </c>
      <c r="F135" s="240"/>
      <c r="G135" s="241">
        <f>ROUND(E135*F135,2)</f>
        <v>0</v>
      </c>
      <c r="H135" s="240"/>
      <c r="I135" s="241">
        <f>ROUND(E135*H135,2)</f>
        <v>0</v>
      </c>
      <c r="J135" s="240"/>
      <c r="K135" s="241">
        <f>ROUND(E135*J135,2)</f>
        <v>0</v>
      </c>
      <c r="L135" s="241">
        <v>21</v>
      </c>
      <c r="M135" s="241">
        <f>G135*(1+L135/100)</f>
        <v>0</v>
      </c>
      <c r="N135" s="239">
        <v>1.74</v>
      </c>
      <c r="O135" s="239">
        <f>ROUND(E135*N135,2)</f>
        <v>5.22</v>
      </c>
      <c r="P135" s="239">
        <v>0</v>
      </c>
      <c r="Q135" s="239">
        <f>ROUND(E135*P135,2)</f>
        <v>0</v>
      </c>
      <c r="R135" s="241" t="s">
        <v>176</v>
      </c>
      <c r="S135" s="241" t="s">
        <v>135</v>
      </c>
      <c r="T135" s="242" t="s">
        <v>136</v>
      </c>
      <c r="U135" s="224">
        <v>0</v>
      </c>
      <c r="V135" s="224">
        <f>ROUND(E135*U135,2)</f>
        <v>0</v>
      </c>
      <c r="W135" s="224"/>
      <c r="X135" s="224" t="s">
        <v>177</v>
      </c>
      <c r="Y135" s="224" t="s">
        <v>138</v>
      </c>
      <c r="Z135" s="213"/>
      <c r="AA135" s="213"/>
      <c r="AB135" s="213"/>
      <c r="AC135" s="213"/>
      <c r="AD135" s="213"/>
      <c r="AE135" s="213"/>
      <c r="AF135" s="213"/>
      <c r="AG135" s="213" t="s">
        <v>178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 x14ac:dyDescent="0.2">
      <c r="A136" s="221"/>
      <c r="B136" s="222"/>
      <c r="C136" s="255"/>
      <c r="D136" s="248"/>
      <c r="E136" s="248"/>
      <c r="F136" s="248"/>
      <c r="G136" s="248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142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">
      <c r="A137" s="229" t="s">
        <v>129</v>
      </c>
      <c r="B137" s="230" t="s">
        <v>92</v>
      </c>
      <c r="C137" s="249" t="s">
        <v>93</v>
      </c>
      <c r="D137" s="231"/>
      <c r="E137" s="232"/>
      <c r="F137" s="233"/>
      <c r="G137" s="233">
        <f>SUMIF(AG138:AG141,"&lt;&gt;NOR",G138:G141)</f>
        <v>0</v>
      </c>
      <c r="H137" s="233"/>
      <c r="I137" s="233">
        <f>SUM(I138:I141)</f>
        <v>0</v>
      </c>
      <c r="J137" s="233"/>
      <c r="K137" s="233">
        <f>SUM(K138:K141)</f>
        <v>0</v>
      </c>
      <c r="L137" s="233"/>
      <c r="M137" s="233">
        <f>SUM(M138:M141)</f>
        <v>0</v>
      </c>
      <c r="N137" s="232"/>
      <c r="O137" s="232">
        <f>SUM(O138:O141)</f>
        <v>0</v>
      </c>
      <c r="P137" s="232"/>
      <c r="Q137" s="232">
        <f>SUM(Q138:Q141)</f>
        <v>0</v>
      </c>
      <c r="R137" s="233"/>
      <c r="S137" s="233"/>
      <c r="T137" s="234"/>
      <c r="U137" s="228"/>
      <c r="V137" s="228">
        <f>SUM(V138:V141)</f>
        <v>19.78</v>
      </c>
      <c r="W137" s="228"/>
      <c r="X137" s="228"/>
      <c r="Y137" s="228"/>
      <c r="AG137" t="s">
        <v>130</v>
      </c>
    </row>
    <row r="138" spans="1:60" outlineLevel="1" x14ac:dyDescent="0.2">
      <c r="A138" s="236">
        <v>42</v>
      </c>
      <c r="B138" s="237" t="s">
        <v>445</v>
      </c>
      <c r="C138" s="250" t="s">
        <v>446</v>
      </c>
      <c r="D138" s="238" t="s">
        <v>148</v>
      </c>
      <c r="E138" s="239">
        <v>164.79954000000001</v>
      </c>
      <c r="F138" s="240"/>
      <c r="G138" s="241">
        <f>ROUND(E138*F138,2)</f>
        <v>0</v>
      </c>
      <c r="H138" s="240"/>
      <c r="I138" s="241">
        <f>ROUND(E138*H138,2)</f>
        <v>0</v>
      </c>
      <c r="J138" s="240"/>
      <c r="K138" s="241">
        <f>ROUND(E138*J138,2)</f>
        <v>0</v>
      </c>
      <c r="L138" s="241">
        <v>21</v>
      </c>
      <c r="M138" s="241">
        <f>G138*(1+L138/100)</f>
        <v>0</v>
      </c>
      <c r="N138" s="239">
        <v>0</v>
      </c>
      <c r="O138" s="239">
        <f>ROUND(E138*N138,2)</f>
        <v>0</v>
      </c>
      <c r="P138" s="239">
        <v>0</v>
      </c>
      <c r="Q138" s="239">
        <f>ROUND(E138*P138,2)</f>
        <v>0</v>
      </c>
      <c r="R138" s="241" t="s">
        <v>410</v>
      </c>
      <c r="S138" s="241" t="s">
        <v>135</v>
      </c>
      <c r="T138" s="242" t="s">
        <v>136</v>
      </c>
      <c r="U138" s="224">
        <v>0.12</v>
      </c>
      <c r="V138" s="224">
        <f>ROUND(E138*U138,2)</f>
        <v>19.78</v>
      </c>
      <c r="W138" s="224"/>
      <c r="X138" s="224" t="s">
        <v>300</v>
      </c>
      <c r="Y138" s="224" t="s">
        <v>138</v>
      </c>
      <c r="Z138" s="213"/>
      <c r="AA138" s="213"/>
      <c r="AB138" s="213"/>
      <c r="AC138" s="213"/>
      <c r="AD138" s="213"/>
      <c r="AE138" s="213"/>
      <c r="AF138" s="213"/>
      <c r="AG138" s="213" t="s">
        <v>301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ht="22.5" outlineLevel="2" x14ac:dyDescent="0.2">
      <c r="A139" s="221"/>
      <c r="B139" s="222"/>
      <c r="C139" s="251" t="s">
        <v>447</v>
      </c>
      <c r="D139" s="244"/>
      <c r="E139" s="244"/>
      <c r="F139" s="244"/>
      <c r="G139" s="244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141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43" t="str">
        <f>C139</f>
        <v>vodovodu nebo kanalizace ražené nebo hloubené (827 1.4, 827 2.4) z trub betonových nebo železobetonových včetně drobných objektů,</v>
      </c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">
      <c r="A140" s="221"/>
      <c r="B140" s="222"/>
      <c r="C140" s="254" t="s">
        <v>448</v>
      </c>
      <c r="D140" s="247"/>
      <c r="E140" s="247"/>
      <c r="F140" s="247"/>
      <c r="G140" s="247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149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2" x14ac:dyDescent="0.2">
      <c r="A141" s="221"/>
      <c r="B141" s="222"/>
      <c r="C141" s="252"/>
      <c r="D141" s="245"/>
      <c r="E141" s="245"/>
      <c r="F141" s="245"/>
      <c r="G141" s="245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142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x14ac:dyDescent="0.2">
      <c r="A142" s="3"/>
      <c r="B142" s="4"/>
      <c r="C142" s="257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v>12</v>
      </c>
      <c r="AF142">
        <v>21</v>
      </c>
      <c r="AG142" t="s">
        <v>115</v>
      </c>
    </row>
    <row r="143" spans="1:60" x14ac:dyDescent="0.2">
      <c r="A143" s="216"/>
      <c r="B143" s="217" t="s">
        <v>29</v>
      </c>
      <c r="C143" s="258"/>
      <c r="D143" s="218"/>
      <c r="E143" s="219"/>
      <c r="F143" s="219"/>
      <c r="G143" s="235">
        <f>G8+G90+G94+G110+G137</f>
        <v>0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E143">
        <f>SUMIF(L7:L141,AE142,G7:G141)</f>
        <v>0</v>
      </c>
      <c r="AF143">
        <f>SUMIF(L7:L141,AF142,G7:G141)</f>
        <v>0</v>
      </c>
      <c r="AG143" t="s">
        <v>332</v>
      </c>
    </row>
    <row r="144" spans="1:60" x14ac:dyDescent="0.2">
      <c r="A144" s="220" t="s">
        <v>333</v>
      </c>
      <c r="B144" s="220"/>
      <c r="C144" s="257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33" x14ac:dyDescent="0.2">
      <c r="A145" s="3"/>
      <c r="B145" s="4" t="s">
        <v>334</v>
      </c>
      <c r="C145" s="257" t="s">
        <v>335</v>
      </c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AG145" t="s">
        <v>336</v>
      </c>
    </row>
    <row r="146" spans="1:33" x14ac:dyDescent="0.2">
      <c r="A146" s="3"/>
      <c r="B146" s="4" t="s">
        <v>337</v>
      </c>
      <c r="C146" s="257" t="s">
        <v>338</v>
      </c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G146" t="s">
        <v>339</v>
      </c>
    </row>
    <row r="147" spans="1:33" x14ac:dyDescent="0.2">
      <c r="A147" s="3"/>
      <c r="B147" s="4"/>
      <c r="C147" s="257" t="s">
        <v>340</v>
      </c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G147" t="s">
        <v>341</v>
      </c>
    </row>
    <row r="148" spans="1:33" x14ac:dyDescent="0.2">
      <c r="A148" s="3"/>
      <c r="B148" s="4"/>
      <c r="C148" s="257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33" x14ac:dyDescent="0.2">
      <c r="C149" s="259"/>
      <c r="D149" s="10"/>
      <c r="AG149" t="s">
        <v>348</v>
      </c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Jmnq8ZPswg257p/HdPcWDQO3H7i3+e5dxYLczzirqKXYOFUn99W/vRygWa39vC4R/jVaVpJqzY/z3GR+gJWOA==" saltValue="ryq04sFF4XeklX8WOZDEKg==" spinCount="100000" sheet="1" formatRows="0"/>
  <mergeCells count="90">
    <mergeCell ref="C140:G140"/>
    <mergeCell ref="C141:G141"/>
    <mergeCell ref="C128:G128"/>
    <mergeCell ref="C130:G130"/>
    <mergeCell ref="C132:G132"/>
    <mergeCell ref="C134:G134"/>
    <mergeCell ref="C136:G136"/>
    <mergeCell ref="C139:G139"/>
    <mergeCell ref="C118:G118"/>
    <mergeCell ref="C119:G119"/>
    <mergeCell ref="C121:G121"/>
    <mergeCell ref="C122:G122"/>
    <mergeCell ref="C124:G124"/>
    <mergeCell ref="C126:G126"/>
    <mergeCell ref="C108:G108"/>
    <mergeCell ref="C109:G109"/>
    <mergeCell ref="C112:G112"/>
    <mergeCell ref="C113:G113"/>
    <mergeCell ref="C115:G115"/>
    <mergeCell ref="C116:G116"/>
    <mergeCell ref="C99:G99"/>
    <mergeCell ref="C100:G100"/>
    <mergeCell ref="C102:G102"/>
    <mergeCell ref="C104:G104"/>
    <mergeCell ref="C105:G105"/>
    <mergeCell ref="C106:G106"/>
    <mergeCell ref="C88:G88"/>
    <mergeCell ref="C89:G89"/>
    <mergeCell ref="C92:G92"/>
    <mergeCell ref="C93:G93"/>
    <mergeCell ref="C96:G96"/>
    <mergeCell ref="C97:G97"/>
    <mergeCell ref="C80:G80"/>
    <mergeCell ref="C81:G81"/>
    <mergeCell ref="C82:G82"/>
    <mergeCell ref="C84:G84"/>
    <mergeCell ref="C85:G85"/>
    <mergeCell ref="C86:G86"/>
    <mergeCell ref="C70:G70"/>
    <mergeCell ref="C72:G72"/>
    <mergeCell ref="C74:G74"/>
    <mergeCell ref="C76:G76"/>
    <mergeCell ref="C77:G77"/>
    <mergeCell ref="C78:G78"/>
    <mergeCell ref="C60:G60"/>
    <mergeCell ref="C61:G61"/>
    <mergeCell ref="C62:G62"/>
    <mergeCell ref="C64:G64"/>
    <mergeCell ref="C66:G66"/>
    <mergeCell ref="C68:G68"/>
    <mergeCell ref="C51:G51"/>
    <mergeCell ref="C52:G52"/>
    <mergeCell ref="C54:G54"/>
    <mergeCell ref="C55:G55"/>
    <mergeCell ref="C57:G57"/>
    <mergeCell ref="C58:G58"/>
    <mergeCell ref="C43:G43"/>
    <mergeCell ref="C44:G44"/>
    <mergeCell ref="C45:G45"/>
    <mergeCell ref="C47:G47"/>
    <mergeCell ref="C48:G48"/>
    <mergeCell ref="C49:G49"/>
    <mergeCell ref="C35:G35"/>
    <mergeCell ref="C36:G36"/>
    <mergeCell ref="C37:G37"/>
    <mergeCell ref="C39:G39"/>
    <mergeCell ref="C40:G40"/>
    <mergeCell ref="C41:G41"/>
    <mergeCell ref="C26:G26"/>
    <mergeCell ref="C28:G28"/>
    <mergeCell ref="C29:G29"/>
    <mergeCell ref="C31:G31"/>
    <mergeCell ref="C32:G32"/>
    <mergeCell ref="C34:G34"/>
    <mergeCell ref="C17:G17"/>
    <mergeCell ref="C19:G19"/>
    <mergeCell ref="C20:G20"/>
    <mergeCell ref="C22:G22"/>
    <mergeCell ref="C23:G23"/>
    <mergeCell ref="C25:G25"/>
    <mergeCell ref="A1:G1"/>
    <mergeCell ref="C2:G2"/>
    <mergeCell ref="C3:G3"/>
    <mergeCell ref="C4:G4"/>
    <mergeCell ref="A144:B144"/>
    <mergeCell ref="C10:G10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985F-2761-4F78-8E8A-202AE1EB72F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102</v>
      </c>
      <c r="B1" s="198"/>
      <c r="C1" s="198"/>
      <c r="D1" s="198"/>
      <c r="E1" s="198"/>
      <c r="F1" s="198"/>
      <c r="G1" s="198"/>
      <c r="AG1" t="s">
        <v>103</v>
      </c>
    </row>
    <row r="2" spans="1:60" ht="24.95" customHeight="1" x14ac:dyDescent="0.2">
      <c r="A2" s="199" t="s">
        <v>7</v>
      </c>
      <c r="B2" s="49" t="s">
        <v>44</v>
      </c>
      <c r="C2" s="202" t="s">
        <v>45</v>
      </c>
      <c r="D2" s="200"/>
      <c r="E2" s="200"/>
      <c r="F2" s="200"/>
      <c r="G2" s="201"/>
      <c r="AG2" t="s">
        <v>104</v>
      </c>
    </row>
    <row r="3" spans="1:60" ht="24.95" customHeight="1" x14ac:dyDescent="0.2">
      <c r="A3" s="199" t="s">
        <v>8</v>
      </c>
      <c r="B3" s="49" t="s">
        <v>48</v>
      </c>
      <c r="C3" s="202" t="s">
        <v>49</v>
      </c>
      <c r="D3" s="200"/>
      <c r="E3" s="200"/>
      <c r="F3" s="200"/>
      <c r="G3" s="201"/>
      <c r="AC3" s="177" t="s">
        <v>104</v>
      </c>
      <c r="AG3" t="s">
        <v>105</v>
      </c>
    </row>
    <row r="4" spans="1:60" ht="24.95" customHeight="1" x14ac:dyDescent="0.2">
      <c r="A4" s="203" t="s">
        <v>9</v>
      </c>
      <c r="B4" s="204" t="s">
        <v>54</v>
      </c>
      <c r="C4" s="205" t="s">
        <v>55</v>
      </c>
      <c r="D4" s="206"/>
      <c r="E4" s="206"/>
      <c r="F4" s="206"/>
      <c r="G4" s="207"/>
      <c r="AG4" t="s">
        <v>106</v>
      </c>
    </row>
    <row r="5" spans="1:60" x14ac:dyDescent="0.2">
      <c r="D5" s="10"/>
    </row>
    <row r="6" spans="1:60" ht="38.25" x14ac:dyDescent="0.2">
      <c r="A6" s="209" t="s">
        <v>107</v>
      </c>
      <c r="B6" s="211" t="s">
        <v>108</v>
      </c>
      <c r="C6" s="211" t="s">
        <v>109</v>
      </c>
      <c r="D6" s="210" t="s">
        <v>110</v>
      </c>
      <c r="E6" s="209" t="s">
        <v>111</v>
      </c>
      <c r="F6" s="208" t="s">
        <v>112</v>
      </c>
      <c r="G6" s="209" t="s">
        <v>29</v>
      </c>
      <c r="H6" s="212" t="s">
        <v>30</v>
      </c>
      <c r="I6" s="212" t="s">
        <v>113</v>
      </c>
      <c r="J6" s="212" t="s">
        <v>31</v>
      </c>
      <c r="K6" s="212" t="s">
        <v>114</v>
      </c>
      <c r="L6" s="212" t="s">
        <v>115</v>
      </c>
      <c r="M6" s="212" t="s">
        <v>116</v>
      </c>
      <c r="N6" s="212" t="s">
        <v>117</v>
      </c>
      <c r="O6" s="212" t="s">
        <v>118</v>
      </c>
      <c r="P6" s="212" t="s">
        <v>119</v>
      </c>
      <c r="Q6" s="212" t="s">
        <v>120</v>
      </c>
      <c r="R6" s="212" t="s">
        <v>121</v>
      </c>
      <c r="S6" s="212" t="s">
        <v>122</v>
      </c>
      <c r="T6" s="212" t="s">
        <v>123</v>
      </c>
      <c r="U6" s="212" t="s">
        <v>124</v>
      </c>
      <c r="V6" s="212" t="s">
        <v>125</v>
      </c>
      <c r="W6" s="212" t="s">
        <v>126</v>
      </c>
      <c r="X6" s="212" t="s">
        <v>127</v>
      </c>
      <c r="Y6" s="212" t="s">
        <v>128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9" t="s">
        <v>129</v>
      </c>
      <c r="B8" s="230" t="s">
        <v>68</v>
      </c>
      <c r="C8" s="249" t="s">
        <v>69</v>
      </c>
      <c r="D8" s="231"/>
      <c r="E8" s="232"/>
      <c r="F8" s="233"/>
      <c r="G8" s="233">
        <f>SUMIF(AG9:AG43,"&lt;&gt;NOR",G9:G43)</f>
        <v>0</v>
      </c>
      <c r="H8" s="233"/>
      <c r="I8" s="233">
        <f>SUM(I9:I43)</f>
        <v>0</v>
      </c>
      <c r="J8" s="233"/>
      <c r="K8" s="233">
        <f>SUM(K9:K43)</f>
        <v>0</v>
      </c>
      <c r="L8" s="233"/>
      <c r="M8" s="233">
        <f>SUM(M9:M43)</f>
        <v>0</v>
      </c>
      <c r="N8" s="232"/>
      <c r="O8" s="232">
        <f>SUM(O9:O43)</f>
        <v>0</v>
      </c>
      <c r="P8" s="232"/>
      <c r="Q8" s="232">
        <f>SUM(Q9:Q43)</f>
        <v>0</v>
      </c>
      <c r="R8" s="233"/>
      <c r="S8" s="233"/>
      <c r="T8" s="234"/>
      <c r="U8" s="228"/>
      <c r="V8" s="228">
        <f>SUM(V9:V43)</f>
        <v>32.619999999999997</v>
      </c>
      <c r="W8" s="228"/>
      <c r="X8" s="228"/>
      <c r="Y8" s="228"/>
      <c r="AG8" t="s">
        <v>130</v>
      </c>
    </row>
    <row r="9" spans="1:60" outlineLevel="1" x14ac:dyDescent="0.2">
      <c r="A9" s="236">
        <v>1</v>
      </c>
      <c r="B9" s="237" t="s">
        <v>449</v>
      </c>
      <c r="C9" s="250" t="s">
        <v>450</v>
      </c>
      <c r="D9" s="238" t="s">
        <v>133</v>
      </c>
      <c r="E9" s="239">
        <v>40.747500000000002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 t="s">
        <v>134</v>
      </c>
      <c r="S9" s="241" t="s">
        <v>135</v>
      </c>
      <c r="T9" s="242" t="s">
        <v>136</v>
      </c>
      <c r="U9" s="224">
        <v>0.12</v>
      </c>
      <c r="V9" s="224">
        <f>ROUND(E9*U9,2)</f>
        <v>4.8899999999999997</v>
      </c>
      <c r="W9" s="224"/>
      <c r="X9" s="224" t="s">
        <v>137</v>
      </c>
      <c r="Y9" s="224" t="s">
        <v>138</v>
      </c>
      <c r="Z9" s="213"/>
      <c r="AA9" s="213"/>
      <c r="AB9" s="213"/>
      <c r="AC9" s="213"/>
      <c r="AD9" s="213"/>
      <c r="AE9" s="213"/>
      <c r="AF9" s="213"/>
      <c r="AG9" s="213" t="s">
        <v>229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1"/>
      <c r="B10" s="222"/>
      <c r="C10" s="251" t="s">
        <v>451</v>
      </c>
      <c r="D10" s="244"/>
      <c r="E10" s="244"/>
      <c r="F10" s="244"/>
      <c r="G10" s="24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141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3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">
      <c r="A11" s="221"/>
      <c r="B11" s="222"/>
      <c r="C11" s="252"/>
      <c r="D11" s="245"/>
      <c r="E11" s="245"/>
      <c r="F11" s="245"/>
      <c r="G11" s="245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142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6">
        <v>2</v>
      </c>
      <c r="B12" s="237" t="s">
        <v>452</v>
      </c>
      <c r="C12" s="250" t="s">
        <v>453</v>
      </c>
      <c r="D12" s="238" t="s">
        <v>133</v>
      </c>
      <c r="E12" s="239">
        <v>50.032249999999998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41" t="s">
        <v>134</v>
      </c>
      <c r="S12" s="241" t="s">
        <v>135</v>
      </c>
      <c r="T12" s="242" t="s">
        <v>136</v>
      </c>
      <c r="U12" s="224">
        <v>1.0999999999999999E-2</v>
      </c>
      <c r="V12" s="224">
        <f>ROUND(E12*U12,2)</f>
        <v>0.55000000000000004</v>
      </c>
      <c r="W12" s="224"/>
      <c r="X12" s="224" t="s">
        <v>137</v>
      </c>
      <c r="Y12" s="224" t="s">
        <v>138</v>
      </c>
      <c r="Z12" s="213"/>
      <c r="AA12" s="213"/>
      <c r="AB12" s="213"/>
      <c r="AC12" s="213"/>
      <c r="AD12" s="213"/>
      <c r="AE12" s="213"/>
      <c r="AF12" s="213"/>
      <c r="AG12" s="213" t="s">
        <v>139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">
      <c r="A13" s="221"/>
      <c r="B13" s="222"/>
      <c r="C13" s="251" t="s">
        <v>145</v>
      </c>
      <c r="D13" s="244"/>
      <c r="E13" s="244"/>
      <c r="F13" s="244"/>
      <c r="G13" s="24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141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1"/>
      <c r="B14" s="222"/>
      <c r="C14" s="252"/>
      <c r="D14" s="245"/>
      <c r="E14" s="245"/>
      <c r="F14" s="245"/>
      <c r="G14" s="245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142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6">
        <v>3</v>
      </c>
      <c r="B15" s="237" t="s">
        <v>452</v>
      </c>
      <c r="C15" s="250" t="s">
        <v>453</v>
      </c>
      <c r="D15" s="238" t="s">
        <v>133</v>
      </c>
      <c r="E15" s="239">
        <v>2.1332499999999999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21</v>
      </c>
      <c r="M15" s="241">
        <f>G15*(1+L15/100)</f>
        <v>0</v>
      </c>
      <c r="N15" s="239">
        <v>0</v>
      </c>
      <c r="O15" s="239">
        <f>ROUND(E15*N15,2)</f>
        <v>0</v>
      </c>
      <c r="P15" s="239">
        <v>0</v>
      </c>
      <c r="Q15" s="239">
        <f>ROUND(E15*P15,2)</f>
        <v>0</v>
      </c>
      <c r="R15" s="241" t="s">
        <v>134</v>
      </c>
      <c r="S15" s="241" t="s">
        <v>135</v>
      </c>
      <c r="T15" s="242" t="s">
        <v>136</v>
      </c>
      <c r="U15" s="224">
        <v>1.0999999999999999E-2</v>
      </c>
      <c r="V15" s="224">
        <f>ROUND(E15*U15,2)</f>
        <v>0.02</v>
      </c>
      <c r="W15" s="224"/>
      <c r="X15" s="224" t="s">
        <v>137</v>
      </c>
      <c r="Y15" s="224" t="s">
        <v>138</v>
      </c>
      <c r="Z15" s="213"/>
      <c r="AA15" s="213"/>
      <c r="AB15" s="213"/>
      <c r="AC15" s="213"/>
      <c r="AD15" s="213"/>
      <c r="AE15" s="213"/>
      <c r="AF15" s="213"/>
      <c r="AG15" s="213" t="s">
        <v>139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1"/>
      <c r="B16" s="222"/>
      <c r="C16" s="251" t="s">
        <v>145</v>
      </c>
      <c r="D16" s="244"/>
      <c r="E16" s="244"/>
      <c r="F16" s="244"/>
      <c r="G16" s="24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141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1"/>
      <c r="B17" s="222"/>
      <c r="C17" s="252"/>
      <c r="D17" s="245"/>
      <c r="E17" s="245"/>
      <c r="F17" s="245"/>
      <c r="G17" s="245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142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6">
        <v>4</v>
      </c>
      <c r="B18" s="237" t="s">
        <v>143</v>
      </c>
      <c r="C18" s="250" t="s">
        <v>144</v>
      </c>
      <c r="D18" s="238" t="s">
        <v>133</v>
      </c>
      <c r="E18" s="239">
        <v>15.73137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39">
        <v>0</v>
      </c>
      <c r="O18" s="239">
        <f>ROUND(E18*N18,2)</f>
        <v>0</v>
      </c>
      <c r="P18" s="239">
        <v>0</v>
      </c>
      <c r="Q18" s="239">
        <f>ROUND(E18*P18,2)</f>
        <v>0</v>
      </c>
      <c r="R18" s="241" t="s">
        <v>134</v>
      </c>
      <c r="S18" s="241" t="s">
        <v>135</v>
      </c>
      <c r="T18" s="242" t="s">
        <v>136</v>
      </c>
      <c r="U18" s="224">
        <v>1.0999999999999999E-2</v>
      </c>
      <c r="V18" s="224">
        <f>ROUND(E18*U18,2)</f>
        <v>0.17</v>
      </c>
      <c r="W18" s="224"/>
      <c r="X18" s="224" t="s">
        <v>137</v>
      </c>
      <c r="Y18" s="224" t="s">
        <v>138</v>
      </c>
      <c r="Z18" s="213"/>
      <c r="AA18" s="213"/>
      <c r="AB18" s="213"/>
      <c r="AC18" s="213"/>
      <c r="AD18" s="213"/>
      <c r="AE18" s="213"/>
      <c r="AF18" s="213"/>
      <c r="AG18" s="213" t="s">
        <v>139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">
      <c r="A19" s="221"/>
      <c r="B19" s="222"/>
      <c r="C19" s="251" t="s">
        <v>145</v>
      </c>
      <c r="D19" s="244"/>
      <c r="E19" s="244"/>
      <c r="F19" s="244"/>
      <c r="G19" s="24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141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1"/>
      <c r="B20" s="222"/>
      <c r="C20" s="252"/>
      <c r="D20" s="245"/>
      <c r="E20" s="245"/>
      <c r="F20" s="245"/>
      <c r="G20" s="245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142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2.5" outlineLevel="1" x14ac:dyDescent="0.2">
      <c r="A21" s="236">
        <v>5</v>
      </c>
      <c r="B21" s="237" t="s">
        <v>373</v>
      </c>
      <c r="C21" s="250" t="s">
        <v>454</v>
      </c>
      <c r="D21" s="238" t="s">
        <v>133</v>
      </c>
      <c r="E21" s="239">
        <v>25.01613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39">
        <v>0</v>
      </c>
      <c r="O21" s="239">
        <f>ROUND(E21*N21,2)</f>
        <v>0</v>
      </c>
      <c r="P21" s="239">
        <v>0</v>
      </c>
      <c r="Q21" s="239">
        <f>ROUND(E21*P21,2)</f>
        <v>0</v>
      </c>
      <c r="R21" s="241" t="s">
        <v>134</v>
      </c>
      <c r="S21" s="241" t="s">
        <v>135</v>
      </c>
      <c r="T21" s="242" t="s">
        <v>136</v>
      </c>
      <c r="U21" s="224">
        <v>0.65200000000000002</v>
      </c>
      <c r="V21" s="224">
        <f>ROUND(E21*U21,2)</f>
        <v>16.309999999999999</v>
      </c>
      <c r="W21" s="224"/>
      <c r="X21" s="224" t="s">
        <v>137</v>
      </c>
      <c r="Y21" s="224" t="s">
        <v>138</v>
      </c>
      <c r="Z21" s="213"/>
      <c r="AA21" s="213"/>
      <c r="AB21" s="213"/>
      <c r="AC21" s="213"/>
      <c r="AD21" s="213"/>
      <c r="AE21" s="213"/>
      <c r="AF21" s="213"/>
      <c r="AG21" s="213" t="s">
        <v>229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1"/>
      <c r="B22" s="222"/>
      <c r="C22" s="255"/>
      <c r="D22" s="248"/>
      <c r="E22" s="248"/>
      <c r="F22" s="248"/>
      <c r="G22" s="248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142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2.5" outlineLevel="1" x14ac:dyDescent="0.2">
      <c r="A23" s="236">
        <v>6</v>
      </c>
      <c r="B23" s="237" t="s">
        <v>373</v>
      </c>
      <c r="C23" s="250" t="s">
        <v>454</v>
      </c>
      <c r="D23" s="238" t="s">
        <v>133</v>
      </c>
      <c r="E23" s="239">
        <v>2.1332499999999999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39">
        <v>0</v>
      </c>
      <c r="O23" s="239">
        <f>ROUND(E23*N23,2)</f>
        <v>0</v>
      </c>
      <c r="P23" s="239">
        <v>0</v>
      </c>
      <c r="Q23" s="239">
        <f>ROUND(E23*P23,2)</f>
        <v>0</v>
      </c>
      <c r="R23" s="241" t="s">
        <v>134</v>
      </c>
      <c r="S23" s="241" t="s">
        <v>135</v>
      </c>
      <c r="T23" s="242" t="s">
        <v>136</v>
      </c>
      <c r="U23" s="224">
        <v>0.65200000000000002</v>
      </c>
      <c r="V23" s="224">
        <f>ROUND(E23*U23,2)</f>
        <v>1.39</v>
      </c>
      <c r="W23" s="224"/>
      <c r="X23" s="224" t="s">
        <v>137</v>
      </c>
      <c r="Y23" s="224" t="s">
        <v>138</v>
      </c>
      <c r="Z23" s="213"/>
      <c r="AA23" s="213"/>
      <c r="AB23" s="213"/>
      <c r="AC23" s="213"/>
      <c r="AD23" s="213"/>
      <c r="AE23" s="213"/>
      <c r="AF23" s="213"/>
      <c r="AG23" s="213" t="s">
        <v>139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1"/>
      <c r="B24" s="222"/>
      <c r="C24" s="255"/>
      <c r="D24" s="248"/>
      <c r="E24" s="248"/>
      <c r="F24" s="248"/>
      <c r="G24" s="248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142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2.5" outlineLevel="1" x14ac:dyDescent="0.2">
      <c r="A25" s="236">
        <v>7</v>
      </c>
      <c r="B25" s="237" t="s">
        <v>377</v>
      </c>
      <c r="C25" s="250" t="s">
        <v>378</v>
      </c>
      <c r="D25" s="238" t="s">
        <v>133</v>
      </c>
      <c r="E25" s="239">
        <v>25.01613</v>
      </c>
      <c r="F25" s="240"/>
      <c r="G25" s="241">
        <f>ROUND(E25*F25,2)</f>
        <v>0</v>
      </c>
      <c r="H25" s="240"/>
      <c r="I25" s="241">
        <f>ROUND(E25*H25,2)</f>
        <v>0</v>
      </c>
      <c r="J25" s="240"/>
      <c r="K25" s="241">
        <f>ROUND(E25*J25,2)</f>
        <v>0</v>
      </c>
      <c r="L25" s="241">
        <v>21</v>
      </c>
      <c r="M25" s="241">
        <f>G25*(1+L25/100)</f>
        <v>0</v>
      </c>
      <c r="N25" s="239">
        <v>0</v>
      </c>
      <c r="O25" s="239">
        <f>ROUND(E25*N25,2)</f>
        <v>0</v>
      </c>
      <c r="P25" s="239">
        <v>0</v>
      </c>
      <c r="Q25" s="239">
        <f>ROUND(E25*P25,2)</f>
        <v>0</v>
      </c>
      <c r="R25" s="241" t="s">
        <v>134</v>
      </c>
      <c r="S25" s="241" t="s">
        <v>135</v>
      </c>
      <c r="T25" s="242" t="s">
        <v>136</v>
      </c>
      <c r="U25" s="224">
        <v>0.2</v>
      </c>
      <c r="V25" s="224">
        <f>ROUND(E25*U25,2)</f>
        <v>5</v>
      </c>
      <c r="W25" s="224"/>
      <c r="X25" s="224" t="s">
        <v>137</v>
      </c>
      <c r="Y25" s="224" t="s">
        <v>138</v>
      </c>
      <c r="Z25" s="213"/>
      <c r="AA25" s="213"/>
      <c r="AB25" s="213"/>
      <c r="AC25" s="213"/>
      <c r="AD25" s="213"/>
      <c r="AE25" s="213"/>
      <c r="AF25" s="213"/>
      <c r="AG25" s="213" t="s">
        <v>229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1"/>
      <c r="B26" s="222"/>
      <c r="C26" s="251" t="s">
        <v>379</v>
      </c>
      <c r="D26" s="244"/>
      <c r="E26" s="244"/>
      <c r="F26" s="244"/>
      <c r="G26" s="24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141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">
      <c r="A27" s="221"/>
      <c r="B27" s="222"/>
      <c r="C27" s="252"/>
      <c r="D27" s="245"/>
      <c r="E27" s="245"/>
      <c r="F27" s="245"/>
      <c r="G27" s="245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142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6">
        <v>8</v>
      </c>
      <c r="B28" s="237" t="s">
        <v>455</v>
      </c>
      <c r="C28" s="250" t="s">
        <v>456</v>
      </c>
      <c r="D28" s="238" t="s">
        <v>165</v>
      </c>
      <c r="E28" s="239">
        <v>21.3325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39">
        <v>0</v>
      </c>
      <c r="O28" s="239">
        <f>ROUND(E28*N28,2)</f>
        <v>0</v>
      </c>
      <c r="P28" s="239">
        <v>0</v>
      </c>
      <c r="Q28" s="239">
        <f>ROUND(E28*P28,2)</f>
        <v>0</v>
      </c>
      <c r="R28" s="241" t="s">
        <v>457</v>
      </c>
      <c r="S28" s="241" t="s">
        <v>135</v>
      </c>
      <c r="T28" s="242" t="s">
        <v>136</v>
      </c>
      <c r="U28" s="224">
        <v>2.1000000000000001E-2</v>
      </c>
      <c r="V28" s="224">
        <f>ROUND(E28*U28,2)</f>
        <v>0.45</v>
      </c>
      <c r="W28" s="224"/>
      <c r="X28" s="224" t="s">
        <v>137</v>
      </c>
      <c r="Y28" s="224" t="s">
        <v>138</v>
      </c>
      <c r="Z28" s="213"/>
      <c r="AA28" s="213"/>
      <c r="AB28" s="213"/>
      <c r="AC28" s="213"/>
      <c r="AD28" s="213"/>
      <c r="AE28" s="213"/>
      <c r="AF28" s="213"/>
      <c r="AG28" s="213" t="s">
        <v>139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">
      <c r="A29" s="221"/>
      <c r="B29" s="222"/>
      <c r="C29" s="251" t="s">
        <v>458</v>
      </c>
      <c r="D29" s="244"/>
      <c r="E29" s="244"/>
      <c r="F29" s="244"/>
      <c r="G29" s="24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141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 x14ac:dyDescent="0.2">
      <c r="A30" s="221"/>
      <c r="B30" s="222"/>
      <c r="C30" s="252"/>
      <c r="D30" s="245"/>
      <c r="E30" s="245"/>
      <c r="F30" s="245"/>
      <c r="G30" s="245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142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2.5" outlineLevel="1" x14ac:dyDescent="0.2">
      <c r="A31" s="236">
        <v>9</v>
      </c>
      <c r="B31" s="237" t="s">
        <v>459</v>
      </c>
      <c r="C31" s="250" t="s">
        <v>460</v>
      </c>
      <c r="D31" s="238" t="s">
        <v>165</v>
      </c>
      <c r="E31" s="239">
        <v>21.3325</v>
      </c>
      <c r="F31" s="240"/>
      <c r="G31" s="241">
        <f>ROUND(E31*F31,2)</f>
        <v>0</v>
      </c>
      <c r="H31" s="240"/>
      <c r="I31" s="241">
        <f>ROUND(E31*H31,2)</f>
        <v>0</v>
      </c>
      <c r="J31" s="240"/>
      <c r="K31" s="241">
        <f>ROUND(E31*J31,2)</f>
        <v>0</v>
      </c>
      <c r="L31" s="241">
        <v>21</v>
      </c>
      <c r="M31" s="241">
        <f>G31*(1+L31/100)</f>
        <v>0</v>
      </c>
      <c r="N31" s="239">
        <v>0</v>
      </c>
      <c r="O31" s="239">
        <f>ROUND(E31*N31,2)</f>
        <v>0</v>
      </c>
      <c r="P31" s="239">
        <v>0</v>
      </c>
      <c r="Q31" s="239">
        <f>ROUND(E31*P31,2)</f>
        <v>0</v>
      </c>
      <c r="R31" s="241" t="s">
        <v>134</v>
      </c>
      <c r="S31" s="241" t="s">
        <v>135</v>
      </c>
      <c r="T31" s="242" t="s">
        <v>136</v>
      </c>
      <c r="U31" s="224">
        <v>0.18</v>
      </c>
      <c r="V31" s="224">
        <f>ROUND(E31*U31,2)</f>
        <v>3.84</v>
      </c>
      <c r="W31" s="224"/>
      <c r="X31" s="224" t="s">
        <v>137</v>
      </c>
      <c r="Y31" s="224" t="s">
        <v>138</v>
      </c>
      <c r="Z31" s="213"/>
      <c r="AA31" s="213"/>
      <c r="AB31" s="213"/>
      <c r="AC31" s="213"/>
      <c r="AD31" s="213"/>
      <c r="AE31" s="213"/>
      <c r="AF31" s="213"/>
      <c r="AG31" s="213" t="s">
        <v>229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2" x14ac:dyDescent="0.2">
      <c r="A32" s="221"/>
      <c r="B32" s="222"/>
      <c r="C32" s="251" t="s">
        <v>461</v>
      </c>
      <c r="D32" s="244"/>
      <c r="E32" s="244"/>
      <c r="F32" s="244"/>
      <c r="G32" s="24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141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3" t="str">
        <f>C32</f>
        <v>s případným nutným přemístěním hromad nebo dočasných skládek na místo potřeby ze vzdálenosti do 30 m, v rovině nebo ve svahu do 1 : 5,</v>
      </c>
      <c r="BB32" s="213"/>
      <c r="BC32" s="213"/>
      <c r="BD32" s="213"/>
      <c r="BE32" s="213"/>
      <c r="BF32" s="213"/>
      <c r="BG32" s="213"/>
      <c r="BH32" s="213"/>
    </row>
    <row r="33" spans="1:60" outlineLevel="2" x14ac:dyDescent="0.2">
      <c r="A33" s="221"/>
      <c r="B33" s="222"/>
      <c r="C33" s="252"/>
      <c r="D33" s="245"/>
      <c r="E33" s="245"/>
      <c r="F33" s="245"/>
      <c r="G33" s="245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142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6">
        <v>10</v>
      </c>
      <c r="B34" s="237" t="s">
        <v>146</v>
      </c>
      <c r="C34" s="250" t="s">
        <v>147</v>
      </c>
      <c r="D34" s="238" t="s">
        <v>148</v>
      </c>
      <c r="E34" s="239">
        <v>31.46274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39">
        <v>0</v>
      </c>
      <c r="O34" s="239">
        <f>ROUND(E34*N34,2)</f>
        <v>0</v>
      </c>
      <c r="P34" s="239">
        <v>0</v>
      </c>
      <c r="Q34" s="239">
        <f>ROUND(E34*P34,2)</f>
        <v>0</v>
      </c>
      <c r="R34" s="241" t="s">
        <v>134</v>
      </c>
      <c r="S34" s="241" t="s">
        <v>135</v>
      </c>
      <c r="T34" s="242" t="s">
        <v>136</v>
      </c>
      <c r="U34" s="224">
        <v>0</v>
      </c>
      <c r="V34" s="224">
        <f>ROUND(E34*U34,2)</f>
        <v>0</v>
      </c>
      <c r="W34" s="224"/>
      <c r="X34" s="224" t="s">
        <v>137</v>
      </c>
      <c r="Y34" s="224" t="s">
        <v>138</v>
      </c>
      <c r="Z34" s="213"/>
      <c r="AA34" s="213"/>
      <c r="AB34" s="213"/>
      <c r="AC34" s="213"/>
      <c r="AD34" s="213"/>
      <c r="AE34" s="213"/>
      <c r="AF34" s="213"/>
      <c r="AG34" s="213" t="s">
        <v>139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1"/>
      <c r="B35" s="222"/>
      <c r="C35" s="253" t="s">
        <v>342</v>
      </c>
      <c r="D35" s="246"/>
      <c r="E35" s="246"/>
      <c r="F35" s="246"/>
      <c r="G35" s="246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149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">
      <c r="A36" s="221"/>
      <c r="B36" s="222"/>
      <c r="C36" s="254" t="s">
        <v>150</v>
      </c>
      <c r="D36" s="247"/>
      <c r="E36" s="247"/>
      <c r="F36" s="247"/>
      <c r="G36" s="247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149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1"/>
      <c r="B37" s="222"/>
      <c r="C37" s="252"/>
      <c r="D37" s="245"/>
      <c r="E37" s="245"/>
      <c r="F37" s="245"/>
      <c r="G37" s="245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142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6">
        <v>11</v>
      </c>
      <c r="B38" s="237" t="s">
        <v>462</v>
      </c>
      <c r="C38" s="250" t="s">
        <v>463</v>
      </c>
      <c r="D38" s="238" t="s">
        <v>464</v>
      </c>
      <c r="E38" s="239">
        <v>0.55998000000000003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39">
        <v>1E-3</v>
      </c>
      <c r="O38" s="239">
        <f>ROUND(E38*N38,2)</f>
        <v>0</v>
      </c>
      <c r="P38" s="239">
        <v>0</v>
      </c>
      <c r="Q38" s="239">
        <f>ROUND(E38*P38,2)</f>
        <v>0</v>
      </c>
      <c r="R38" s="241" t="s">
        <v>176</v>
      </c>
      <c r="S38" s="241" t="s">
        <v>135</v>
      </c>
      <c r="T38" s="242" t="s">
        <v>136</v>
      </c>
      <c r="U38" s="224">
        <v>0</v>
      </c>
      <c r="V38" s="224">
        <f>ROUND(E38*U38,2)</f>
        <v>0</v>
      </c>
      <c r="W38" s="224"/>
      <c r="X38" s="224" t="s">
        <v>177</v>
      </c>
      <c r="Y38" s="224" t="s">
        <v>138</v>
      </c>
      <c r="Z38" s="213"/>
      <c r="AA38" s="213"/>
      <c r="AB38" s="213"/>
      <c r="AC38" s="213"/>
      <c r="AD38" s="213"/>
      <c r="AE38" s="213"/>
      <c r="AF38" s="213"/>
      <c r="AG38" s="213" t="s">
        <v>465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1"/>
      <c r="B39" s="222"/>
      <c r="C39" s="255"/>
      <c r="D39" s="248"/>
      <c r="E39" s="248"/>
      <c r="F39" s="248"/>
      <c r="G39" s="248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142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6">
        <v>12</v>
      </c>
      <c r="B40" s="237" t="s">
        <v>151</v>
      </c>
      <c r="C40" s="250" t="s">
        <v>152</v>
      </c>
      <c r="D40" s="238" t="s">
        <v>153</v>
      </c>
      <c r="E40" s="239">
        <v>136</v>
      </c>
      <c r="F40" s="240"/>
      <c r="G40" s="241">
        <f>ROUND(E40*F40,2)</f>
        <v>0</v>
      </c>
      <c r="H40" s="240"/>
      <c r="I40" s="241">
        <f>ROUND(E40*H40,2)</f>
        <v>0</v>
      </c>
      <c r="J40" s="240"/>
      <c r="K40" s="241">
        <f>ROUND(E40*J40,2)</f>
        <v>0</v>
      </c>
      <c r="L40" s="241">
        <v>21</v>
      </c>
      <c r="M40" s="241">
        <f>G40*(1+L40/100)</f>
        <v>0</v>
      </c>
      <c r="N40" s="239">
        <v>0</v>
      </c>
      <c r="O40" s="239">
        <f>ROUND(E40*N40,2)</f>
        <v>0</v>
      </c>
      <c r="P40" s="239">
        <v>0</v>
      </c>
      <c r="Q40" s="239">
        <f>ROUND(E40*P40,2)</f>
        <v>0</v>
      </c>
      <c r="R40" s="241"/>
      <c r="S40" s="241" t="s">
        <v>154</v>
      </c>
      <c r="T40" s="242" t="s">
        <v>155</v>
      </c>
      <c r="U40" s="224">
        <v>0</v>
      </c>
      <c r="V40" s="224">
        <f>ROUND(E40*U40,2)</f>
        <v>0</v>
      </c>
      <c r="W40" s="224"/>
      <c r="X40" s="224" t="s">
        <v>156</v>
      </c>
      <c r="Y40" s="224" t="s">
        <v>138</v>
      </c>
      <c r="Z40" s="213"/>
      <c r="AA40" s="213"/>
      <c r="AB40" s="213"/>
      <c r="AC40" s="213"/>
      <c r="AD40" s="213"/>
      <c r="AE40" s="213"/>
      <c r="AF40" s="213"/>
      <c r="AG40" s="213" t="s">
        <v>157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1"/>
      <c r="B41" s="222"/>
      <c r="C41" s="253" t="s">
        <v>158</v>
      </c>
      <c r="D41" s="246"/>
      <c r="E41" s="246"/>
      <c r="F41" s="246"/>
      <c r="G41" s="246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149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">
      <c r="A42" s="221"/>
      <c r="B42" s="222"/>
      <c r="C42" s="254" t="s">
        <v>159</v>
      </c>
      <c r="D42" s="247"/>
      <c r="E42" s="247"/>
      <c r="F42" s="247"/>
      <c r="G42" s="247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149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1"/>
      <c r="B43" s="222"/>
      <c r="C43" s="252"/>
      <c r="D43" s="245"/>
      <c r="E43" s="245"/>
      <c r="F43" s="245"/>
      <c r="G43" s="245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142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">
      <c r="A44" s="229" t="s">
        <v>129</v>
      </c>
      <c r="B44" s="230" t="s">
        <v>74</v>
      </c>
      <c r="C44" s="249" t="s">
        <v>75</v>
      </c>
      <c r="D44" s="231"/>
      <c r="E44" s="232"/>
      <c r="F44" s="233"/>
      <c r="G44" s="233">
        <f>SUMIF(AG45:AG54,"&lt;&gt;NOR",G45:G54)</f>
        <v>0</v>
      </c>
      <c r="H44" s="233"/>
      <c r="I44" s="233">
        <f>SUM(I45:I54)</f>
        <v>0</v>
      </c>
      <c r="J44" s="233"/>
      <c r="K44" s="233">
        <f>SUM(K45:K54)</f>
        <v>0</v>
      </c>
      <c r="L44" s="233"/>
      <c r="M44" s="233">
        <f>SUM(M45:M54)</f>
        <v>0</v>
      </c>
      <c r="N44" s="232"/>
      <c r="O44" s="232">
        <f>SUM(O45:O54)</f>
        <v>0.06</v>
      </c>
      <c r="P44" s="232"/>
      <c r="Q44" s="232">
        <f>SUM(Q45:Q54)</f>
        <v>0</v>
      </c>
      <c r="R44" s="233"/>
      <c r="S44" s="233"/>
      <c r="T44" s="234"/>
      <c r="U44" s="228"/>
      <c r="V44" s="228">
        <f>SUM(V45:V54)</f>
        <v>1.56</v>
      </c>
      <c r="W44" s="228"/>
      <c r="X44" s="228"/>
      <c r="Y44" s="228"/>
      <c r="AG44" t="s">
        <v>130</v>
      </c>
    </row>
    <row r="45" spans="1:60" outlineLevel="1" x14ac:dyDescent="0.2">
      <c r="A45" s="236">
        <v>13</v>
      </c>
      <c r="B45" s="237" t="s">
        <v>466</v>
      </c>
      <c r="C45" s="250" t="s">
        <v>467</v>
      </c>
      <c r="D45" s="238" t="s">
        <v>133</v>
      </c>
      <c r="E45" s="239">
        <v>1</v>
      </c>
      <c r="F45" s="240"/>
      <c r="G45" s="241">
        <f>ROUND(E45*F45,2)</f>
        <v>0</v>
      </c>
      <c r="H45" s="240"/>
      <c r="I45" s="241">
        <f>ROUND(E45*H45,2)</f>
        <v>0</v>
      </c>
      <c r="J45" s="240"/>
      <c r="K45" s="241">
        <f>ROUND(E45*J45,2)</f>
        <v>0</v>
      </c>
      <c r="L45" s="241">
        <v>21</v>
      </c>
      <c r="M45" s="241">
        <f>G45*(1+L45/100)</f>
        <v>0</v>
      </c>
      <c r="N45" s="239">
        <v>5.8900000000000001E-2</v>
      </c>
      <c r="O45" s="239">
        <f>ROUND(E45*N45,2)</f>
        <v>0.06</v>
      </c>
      <c r="P45" s="239">
        <v>0</v>
      </c>
      <c r="Q45" s="239">
        <f>ROUND(E45*P45,2)</f>
        <v>0</v>
      </c>
      <c r="R45" s="241" t="s">
        <v>468</v>
      </c>
      <c r="S45" s="241" t="s">
        <v>135</v>
      </c>
      <c r="T45" s="242" t="s">
        <v>136</v>
      </c>
      <c r="U45" s="224">
        <v>1.56</v>
      </c>
      <c r="V45" s="224">
        <f>ROUND(E45*U45,2)</f>
        <v>1.56</v>
      </c>
      <c r="W45" s="224"/>
      <c r="X45" s="224" t="s">
        <v>137</v>
      </c>
      <c r="Y45" s="224" t="s">
        <v>138</v>
      </c>
      <c r="Z45" s="213"/>
      <c r="AA45" s="213"/>
      <c r="AB45" s="213"/>
      <c r="AC45" s="213"/>
      <c r="AD45" s="213"/>
      <c r="AE45" s="213"/>
      <c r="AF45" s="213"/>
      <c r="AG45" s="213" t="s">
        <v>229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">
      <c r="A46" s="221"/>
      <c r="B46" s="222"/>
      <c r="C46" s="253" t="s">
        <v>469</v>
      </c>
      <c r="D46" s="246"/>
      <c r="E46" s="246"/>
      <c r="F46" s="246"/>
      <c r="G46" s="246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149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1"/>
      <c r="B47" s="222"/>
      <c r="C47" s="252"/>
      <c r="D47" s="245"/>
      <c r="E47" s="245"/>
      <c r="F47" s="245"/>
      <c r="G47" s="245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142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6">
        <v>14</v>
      </c>
      <c r="B48" s="237" t="s">
        <v>470</v>
      </c>
      <c r="C48" s="250" t="s">
        <v>471</v>
      </c>
      <c r="D48" s="238" t="s">
        <v>325</v>
      </c>
      <c r="E48" s="239">
        <v>1</v>
      </c>
      <c r="F48" s="240"/>
      <c r="G48" s="241">
        <f>ROUND(E48*F48,2)</f>
        <v>0</v>
      </c>
      <c r="H48" s="240"/>
      <c r="I48" s="241">
        <f>ROUND(E48*H48,2)</f>
        <v>0</v>
      </c>
      <c r="J48" s="240"/>
      <c r="K48" s="241">
        <f>ROUND(E48*J48,2)</f>
        <v>0</v>
      </c>
      <c r="L48" s="241">
        <v>21</v>
      </c>
      <c r="M48" s="241">
        <f>G48*(1+L48/100)</f>
        <v>0</v>
      </c>
      <c r="N48" s="239">
        <v>0</v>
      </c>
      <c r="O48" s="239">
        <f>ROUND(E48*N48,2)</f>
        <v>0</v>
      </c>
      <c r="P48" s="239">
        <v>0</v>
      </c>
      <c r="Q48" s="239">
        <f>ROUND(E48*P48,2)</f>
        <v>0</v>
      </c>
      <c r="R48" s="241"/>
      <c r="S48" s="241" t="s">
        <v>154</v>
      </c>
      <c r="T48" s="242" t="s">
        <v>155</v>
      </c>
      <c r="U48" s="224">
        <v>0</v>
      </c>
      <c r="V48" s="224">
        <f>ROUND(E48*U48,2)</f>
        <v>0</v>
      </c>
      <c r="W48" s="224"/>
      <c r="X48" s="224" t="s">
        <v>137</v>
      </c>
      <c r="Y48" s="224" t="s">
        <v>138</v>
      </c>
      <c r="Z48" s="213"/>
      <c r="AA48" s="213"/>
      <c r="AB48" s="213"/>
      <c r="AC48" s="213"/>
      <c r="AD48" s="213"/>
      <c r="AE48" s="213"/>
      <c r="AF48" s="213"/>
      <c r="AG48" s="213" t="s">
        <v>229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1"/>
      <c r="B49" s="222"/>
      <c r="C49" s="255"/>
      <c r="D49" s="248"/>
      <c r="E49" s="248"/>
      <c r="F49" s="248"/>
      <c r="G49" s="248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142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36">
        <v>15</v>
      </c>
      <c r="B50" s="237" t="s">
        <v>472</v>
      </c>
      <c r="C50" s="250" t="s">
        <v>473</v>
      </c>
      <c r="D50" s="238" t="s">
        <v>325</v>
      </c>
      <c r="E50" s="239">
        <v>1</v>
      </c>
      <c r="F50" s="240"/>
      <c r="G50" s="241">
        <f>ROUND(E50*F50,2)</f>
        <v>0</v>
      </c>
      <c r="H50" s="240"/>
      <c r="I50" s="241">
        <f>ROUND(E50*H50,2)</f>
        <v>0</v>
      </c>
      <c r="J50" s="240"/>
      <c r="K50" s="241">
        <f>ROUND(E50*J50,2)</f>
        <v>0</v>
      </c>
      <c r="L50" s="241">
        <v>21</v>
      </c>
      <c r="M50" s="241">
        <f>G50*(1+L50/100)</f>
        <v>0</v>
      </c>
      <c r="N50" s="239">
        <v>0</v>
      </c>
      <c r="O50" s="239">
        <f>ROUND(E50*N50,2)</f>
        <v>0</v>
      </c>
      <c r="P50" s="239">
        <v>0</v>
      </c>
      <c r="Q50" s="239">
        <f>ROUND(E50*P50,2)</f>
        <v>0</v>
      </c>
      <c r="R50" s="241"/>
      <c r="S50" s="241" t="s">
        <v>154</v>
      </c>
      <c r="T50" s="242" t="s">
        <v>155</v>
      </c>
      <c r="U50" s="224">
        <v>0</v>
      </c>
      <c r="V50" s="224">
        <f>ROUND(E50*U50,2)</f>
        <v>0</v>
      </c>
      <c r="W50" s="224"/>
      <c r="X50" s="224" t="s">
        <v>137</v>
      </c>
      <c r="Y50" s="224" t="s">
        <v>138</v>
      </c>
      <c r="Z50" s="213"/>
      <c r="AA50" s="213"/>
      <c r="AB50" s="213"/>
      <c r="AC50" s="213"/>
      <c r="AD50" s="213"/>
      <c r="AE50" s="213"/>
      <c r="AF50" s="213"/>
      <c r="AG50" s="213" t="s">
        <v>229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1"/>
      <c r="B51" s="222"/>
      <c r="C51" s="253" t="s">
        <v>474</v>
      </c>
      <c r="D51" s="246"/>
      <c r="E51" s="246"/>
      <c r="F51" s="246"/>
      <c r="G51" s="246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149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1"/>
      <c r="B52" s="222"/>
      <c r="C52" s="252"/>
      <c r="D52" s="245"/>
      <c r="E52" s="245"/>
      <c r="F52" s="245"/>
      <c r="G52" s="245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142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6">
        <v>16</v>
      </c>
      <c r="B53" s="237" t="s">
        <v>475</v>
      </c>
      <c r="C53" s="250" t="s">
        <v>476</v>
      </c>
      <c r="D53" s="238" t="s">
        <v>325</v>
      </c>
      <c r="E53" s="239">
        <v>1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21</v>
      </c>
      <c r="M53" s="241">
        <f>G53*(1+L53/100)</f>
        <v>0</v>
      </c>
      <c r="N53" s="239">
        <v>0</v>
      </c>
      <c r="O53" s="239">
        <f>ROUND(E53*N53,2)</f>
        <v>0</v>
      </c>
      <c r="P53" s="239">
        <v>0</v>
      </c>
      <c r="Q53" s="239">
        <f>ROUND(E53*P53,2)</f>
        <v>0</v>
      </c>
      <c r="R53" s="241"/>
      <c r="S53" s="241" t="s">
        <v>154</v>
      </c>
      <c r="T53" s="242" t="s">
        <v>155</v>
      </c>
      <c r="U53" s="224">
        <v>0</v>
      </c>
      <c r="V53" s="224">
        <f>ROUND(E53*U53,2)</f>
        <v>0</v>
      </c>
      <c r="W53" s="224"/>
      <c r="X53" s="224" t="s">
        <v>177</v>
      </c>
      <c r="Y53" s="224" t="s">
        <v>138</v>
      </c>
      <c r="Z53" s="213"/>
      <c r="AA53" s="213"/>
      <c r="AB53" s="213"/>
      <c r="AC53" s="213"/>
      <c r="AD53" s="213"/>
      <c r="AE53" s="213"/>
      <c r="AF53" s="213"/>
      <c r="AG53" s="213" t="s">
        <v>178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">
      <c r="A54" s="221"/>
      <c r="B54" s="222"/>
      <c r="C54" s="255"/>
      <c r="D54" s="248"/>
      <c r="E54" s="248"/>
      <c r="F54" s="248"/>
      <c r="G54" s="248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142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x14ac:dyDescent="0.2">
      <c r="A55" s="229" t="s">
        <v>129</v>
      </c>
      <c r="B55" s="230" t="s">
        <v>78</v>
      </c>
      <c r="C55" s="249" t="s">
        <v>73</v>
      </c>
      <c r="D55" s="231"/>
      <c r="E55" s="232"/>
      <c r="F55" s="233"/>
      <c r="G55" s="233">
        <f>SUMIF(AG56:AG77,"&lt;&gt;NOR",G56:G77)</f>
        <v>0</v>
      </c>
      <c r="H55" s="233"/>
      <c r="I55" s="233">
        <f>SUM(I56:I77)</f>
        <v>0</v>
      </c>
      <c r="J55" s="233"/>
      <c r="K55" s="233">
        <f>SUM(K56:K77)</f>
        <v>0</v>
      </c>
      <c r="L55" s="233"/>
      <c r="M55" s="233">
        <f>SUM(M56:M77)</f>
        <v>0</v>
      </c>
      <c r="N55" s="232"/>
      <c r="O55" s="232">
        <f>SUM(O56:O77)</f>
        <v>5.97</v>
      </c>
      <c r="P55" s="232"/>
      <c r="Q55" s="232">
        <f>SUM(Q56:Q77)</f>
        <v>0</v>
      </c>
      <c r="R55" s="233"/>
      <c r="S55" s="233"/>
      <c r="T55" s="234"/>
      <c r="U55" s="228"/>
      <c r="V55" s="228">
        <f>SUM(V56:V77)</f>
        <v>2.9499999999999997</v>
      </c>
      <c r="W55" s="228"/>
      <c r="X55" s="228"/>
      <c r="Y55" s="228"/>
      <c r="AG55" t="s">
        <v>130</v>
      </c>
    </row>
    <row r="56" spans="1:60" ht="22.5" outlineLevel="1" x14ac:dyDescent="0.2">
      <c r="A56" s="236">
        <v>17</v>
      </c>
      <c r="B56" s="237" t="s">
        <v>412</v>
      </c>
      <c r="C56" s="250" t="s">
        <v>477</v>
      </c>
      <c r="D56" s="238" t="s">
        <v>133</v>
      </c>
      <c r="E56" s="239">
        <v>1.82813</v>
      </c>
      <c r="F56" s="240"/>
      <c r="G56" s="241">
        <f>ROUND(E56*F56,2)</f>
        <v>0</v>
      </c>
      <c r="H56" s="240"/>
      <c r="I56" s="241">
        <f>ROUND(E56*H56,2)</f>
        <v>0</v>
      </c>
      <c r="J56" s="240"/>
      <c r="K56" s="241">
        <f>ROUND(E56*J56,2)</f>
        <v>0</v>
      </c>
      <c r="L56" s="241">
        <v>21</v>
      </c>
      <c r="M56" s="241">
        <f>G56*(1+L56/100)</f>
        <v>0</v>
      </c>
      <c r="N56" s="239">
        <v>0</v>
      </c>
      <c r="O56" s="239">
        <f>ROUND(E56*N56,2)</f>
        <v>0</v>
      </c>
      <c r="P56" s="239">
        <v>0</v>
      </c>
      <c r="Q56" s="239">
        <f>ROUND(E56*P56,2)</f>
        <v>0</v>
      </c>
      <c r="R56" s="241" t="s">
        <v>134</v>
      </c>
      <c r="S56" s="241" t="s">
        <v>135</v>
      </c>
      <c r="T56" s="242" t="s">
        <v>136</v>
      </c>
      <c r="U56" s="224">
        <v>0.12</v>
      </c>
      <c r="V56" s="224">
        <f>ROUND(E56*U56,2)</f>
        <v>0.22</v>
      </c>
      <c r="W56" s="224"/>
      <c r="X56" s="224" t="s">
        <v>137</v>
      </c>
      <c r="Y56" s="224" t="s">
        <v>138</v>
      </c>
      <c r="Z56" s="213"/>
      <c r="AA56" s="213"/>
      <c r="AB56" s="213"/>
      <c r="AC56" s="213"/>
      <c r="AD56" s="213"/>
      <c r="AE56" s="213"/>
      <c r="AF56" s="213"/>
      <c r="AG56" s="213" t="s">
        <v>139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1"/>
      <c r="B57" s="222"/>
      <c r="C57" s="251" t="s">
        <v>414</v>
      </c>
      <c r="D57" s="244"/>
      <c r="E57" s="244"/>
      <c r="F57" s="244"/>
      <c r="G57" s="24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141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">
      <c r="A58" s="221"/>
      <c r="B58" s="222"/>
      <c r="C58" s="252"/>
      <c r="D58" s="245"/>
      <c r="E58" s="245"/>
      <c r="F58" s="245"/>
      <c r="G58" s="245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142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6">
        <v>18</v>
      </c>
      <c r="B59" s="237" t="s">
        <v>415</v>
      </c>
      <c r="C59" s="250" t="s">
        <v>416</v>
      </c>
      <c r="D59" s="238" t="s">
        <v>133</v>
      </c>
      <c r="E59" s="239">
        <v>0.89375000000000004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21</v>
      </c>
      <c r="M59" s="241">
        <f>G59*(1+L59/100)</f>
        <v>0</v>
      </c>
      <c r="N59" s="239">
        <v>2.5249999999999999</v>
      </c>
      <c r="O59" s="239">
        <f>ROUND(E59*N59,2)</f>
        <v>2.2599999999999998</v>
      </c>
      <c r="P59" s="239">
        <v>0</v>
      </c>
      <c r="Q59" s="239">
        <f>ROUND(E59*P59,2)</f>
        <v>0</v>
      </c>
      <c r="R59" s="241" t="s">
        <v>162</v>
      </c>
      <c r="S59" s="241" t="s">
        <v>135</v>
      </c>
      <c r="T59" s="242" t="s">
        <v>136</v>
      </c>
      <c r="U59" s="224">
        <v>0.48</v>
      </c>
      <c r="V59" s="224">
        <f>ROUND(E59*U59,2)</f>
        <v>0.43</v>
      </c>
      <c r="W59" s="224"/>
      <c r="X59" s="224" t="s">
        <v>137</v>
      </c>
      <c r="Y59" s="224" t="s">
        <v>138</v>
      </c>
      <c r="Z59" s="213"/>
      <c r="AA59" s="213"/>
      <c r="AB59" s="213"/>
      <c r="AC59" s="213"/>
      <c r="AD59" s="213"/>
      <c r="AE59" s="213"/>
      <c r="AF59" s="213"/>
      <c r="AG59" s="213" t="s">
        <v>229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1"/>
      <c r="B60" s="222"/>
      <c r="C60" s="251" t="s">
        <v>417</v>
      </c>
      <c r="D60" s="244"/>
      <c r="E60" s="244"/>
      <c r="F60" s="244"/>
      <c r="G60" s="244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141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1"/>
      <c r="B61" s="222"/>
      <c r="C61" s="252"/>
      <c r="D61" s="245"/>
      <c r="E61" s="245"/>
      <c r="F61" s="245"/>
      <c r="G61" s="245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142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6">
        <v>19</v>
      </c>
      <c r="B62" s="237" t="s">
        <v>478</v>
      </c>
      <c r="C62" s="250" t="s">
        <v>479</v>
      </c>
      <c r="D62" s="238" t="s">
        <v>165</v>
      </c>
      <c r="E62" s="239">
        <v>1.2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21</v>
      </c>
      <c r="M62" s="241">
        <f>G62*(1+L62/100)</f>
        <v>0</v>
      </c>
      <c r="N62" s="239">
        <v>3.9199999999999999E-2</v>
      </c>
      <c r="O62" s="239">
        <f>ROUND(E62*N62,2)</f>
        <v>0.05</v>
      </c>
      <c r="P62" s="239">
        <v>0</v>
      </c>
      <c r="Q62" s="239">
        <f>ROUND(E62*P62,2)</f>
        <v>0</v>
      </c>
      <c r="R62" s="241" t="s">
        <v>162</v>
      </c>
      <c r="S62" s="241" t="s">
        <v>135</v>
      </c>
      <c r="T62" s="242" t="s">
        <v>136</v>
      </c>
      <c r="U62" s="224">
        <v>1.6</v>
      </c>
      <c r="V62" s="224">
        <f>ROUND(E62*U62,2)</f>
        <v>1.92</v>
      </c>
      <c r="W62" s="224"/>
      <c r="X62" s="224" t="s">
        <v>137</v>
      </c>
      <c r="Y62" s="224" t="s">
        <v>138</v>
      </c>
      <c r="Z62" s="213"/>
      <c r="AA62" s="213"/>
      <c r="AB62" s="213"/>
      <c r="AC62" s="213"/>
      <c r="AD62" s="213"/>
      <c r="AE62" s="213"/>
      <c r="AF62" s="213"/>
      <c r="AG62" s="213" t="s">
        <v>139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22.5" outlineLevel="2" x14ac:dyDescent="0.2">
      <c r="A63" s="221"/>
      <c r="B63" s="222"/>
      <c r="C63" s="251" t="s">
        <v>480</v>
      </c>
      <c r="D63" s="244"/>
      <c r="E63" s="244"/>
      <c r="F63" s="244"/>
      <c r="G63" s="24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141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43" t="str">
        <f>C63</f>
        <v>svislé nebo šikmé (odkloněné) , půdorysně přímé nebo zalomené, stěn základových desek ve volných nebo zapažených jámách, rýhách, šachtách, včetně případných vzpěr,</v>
      </c>
      <c r="BB63" s="213"/>
      <c r="BC63" s="213"/>
      <c r="BD63" s="213"/>
      <c r="BE63" s="213"/>
      <c r="BF63" s="213"/>
      <c r="BG63" s="213"/>
      <c r="BH63" s="213"/>
    </row>
    <row r="64" spans="1:60" outlineLevel="2" x14ac:dyDescent="0.2">
      <c r="A64" s="221"/>
      <c r="B64" s="222"/>
      <c r="C64" s="252"/>
      <c r="D64" s="245"/>
      <c r="E64" s="245"/>
      <c r="F64" s="245"/>
      <c r="G64" s="245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142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6">
        <v>20</v>
      </c>
      <c r="B65" s="237" t="s">
        <v>481</v>
      </c>
      <c r="C65" s="250" t="s">
        <v>482</v>
      </c>
      <c r="D65" s="238" t="s">
        <v>165</v>
      </c>
      <c r="E65" s="239">
        <v>1.2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21</v>
      </c>
      <c r="M65" s="241">
        <f>G65*(1+L65/100)</f>
        <v>0</v>
      </c>
      <c r="N65" s="239">
        <v>0</v>
      </c>
      <c r="O65" s="239">
        <f>ROUND(E65*N65,2)</f>
        <v>0</v>
      </c>
      <c r="P65" s="239">
        <v>0</v>
      </c>
      <c r="Q65" s="239">
        <f>ROUND(E65*P65,2)</f>
        <v>0</v>
      </c>
      <c r="R65" s="241" t="s">
        <v>162</v>
      </c>
      <c r="S65" s="241" t="s">
        <v>135</v>
      </c>
      <c r="T65" s="242" t="s">
        <v>136</v>
      </c>
      <c r="U65" s="224">
        <v>0.32</v>
      </c>
      <c r="V65" s="224">
        <f>ROUND(E65*U65,2)</f>
        <v>0.38</v>
      </c>
      <c r="W65" s="224"/>
      <c r="X65" s="224" t="s">
        <v>137</v>
      </c>
      <c r="Y65" s="224" t="s">
        <v>138</v>
      </c>
      <c r="Z65" s="213"/>
      <c r="AA65" s="213"/>
      <c r="AB65" s="213"/>
      <c r="AC65" s="213"/>
      <c r="AD65" s="213"/>
      <c r="AE65" s="213"/>
      <c r="AF65" s="213"/>
      <c r="AG65" s="213" t="s">
        <v>139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22.5" outlineLevel="2" x14ac:dyDescent="0.2">
      <c r="A66" s="221"/>
      <c r="B66" s="222"/>
      <c r="C66" s="251" t="s">
        <v>480</v>
      </c>
      <c r="D66" s="244"/>
      <c r="E66" s="244"/>
      <c r="F66" s="244"/>
      <c r="G66" s="24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141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43" t="str">
        <f>C66</f>
        <v>svislé nebo šikmé (odkloněné) , půdorysně přímé nebo zalomené, stěn základových desek ve volných nebo zapažených jámách, rýhách, šachtách, včetně případných vzpěr,</v>
      </c>
      <c r="BB66" s="213"/>
      <c r="BC66" s="213"/>
      <c r="BD66" s="213"/>
      <c r="BE66" s="213"/>
      <c r="BF66" s="213"/>
      <c r="BG66" s="213"/>
      <c r="BH66" s="213"/>
    </row>
    <row r="67" spans="1:60" outlineLevel="2" x14ac:dyDescent="0.2">
      <c r="A67" s="221"/>
      <c r="B67" s="222"/>
      <c r="C67" s="254" t="s">
        <v>483</v>
      </c>
      <c r="D67" s="247"/>
      <c r="E67" s="247"/>
      <c r="F67" s="247"/>
      <c r="G67" s="247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149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">
      <c r="A68" s="221"/>
      <c r="B68" s="222"/>
      <c r="C68" s="252"/>
      <c r="D68" s="245"/>
      <c r="E68" s="245"/>
      <c r="F68" s="245"/>
      <c r="G68" s="245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142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36">
        <v>21</v>
      </c>
      <c r="B69" s="237" t="s">
        <v>418</v>
      </c>
      <c r="C69" s="250" t="s">
        <v>419</v>
      </c>
      <c r="D69" s="238" t="s">
        <v>420</v>
      </c>
      <c r="E69" s="239">
        <v>3.65625</v>
      </c>
      <c r="F69" s="240"/>
      <c r="G69" s="241">
        <f>ROUND(E69*F69,2)</f>
        <v>0</v>
      </c>
      <c r="H69" s="240"/>
      <c r="I69" s="241">
        <f>ROUND(E69*H69,2)</f>
        <v>0</v>
      </c>
      <c r="J69" s="240"/>
      <c r="K69" s="241">
        <f>ROUND(E69*J69,2)</f>
        <v>0</v>
      </c>
      <c r="L69" s="241">
        <v>21</v>
      </c>
      <c r="M69" s="241">
        <f>G69*(1+L69/100)</f>
        <v>0</v>
      </c>
      <c r="N69" s="239">
        <v>1</v>
      </c>
      <c r="O69" s="239">
        <f>ROUND(E69*N69,2)</f>
        <v>3.66</v>
      </c>
      <c r="P69" s="239">
        <v>0</v>
      </c>
      <c r="Q69" s="239">
        <f>ROUND(E69*P69,2)</f>
        <v>0</v>
      </c>
      <c r="R69" s="241"/>
      <c r="S69" s="241" t="s">
        <v>154</v>
      </c>
      <c r="T69" s="242" t="s">
        <v>225</v>
      </c>
      <c r="U69" s="224">
        <v>0</v>
      </c>
      <c r="V69" s="224">
        <f>ROUND(E69*U69,2)</f>
        <v>0</v>
      </c>
      <c r="W69" s="224"/>
      <c r="X69" s="224" t="s">
        <v>177</v>
      </c>
      <c r="Y69" s="224" t="s">
        <v>138</v>
      </c>
      <c r="Z69" s="213"/>
      <c r="AA69" s="213"/>
      <c r="AB69" s="213"/>
      <c r="AC69" s="213"/>
      <c r="AD69" s="213"/>
      <c r="AE69" s="213"/>
      <c r="AF69" s="213"/>
      <c r="AG69" s="213" t="s">
        <v>178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">
      <c r="A70" s="221"/>
      <c r="B70" s="222"/>
      <c r="C70" s="255"/>
      <c r="D70" s="248"/>
      <c r="E70" s="248"/>
      <c r="F70" s="248"/>
      <c r="G70" s="248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142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36">
        <v>22</v>
      </c>
      <c r="B71" s="237" t="s">
        <v>401</v>
      </c>
      <c r="C71" s="250" t="s">
        <v>402</v>
      </c>
      <c r="D71" s="238" t="s">
        <v>403</v>
      </c>
      <c r="E71" s="239">
        <v>1.70625</v>
      </c>
      <c r="F71" s="240"/>
      <c r="G71" s="241">
        <f>ROUND(E71*F71,2)</f>
        <v>0</v>
      </c>
      <c r="H71" s="240"/>
      <c r="I71" s="241">
        <f>ROUND(E71*H71,2)</f>
        <v>0</v>
      </c>
      <c r="J71" s="240"/>
      <c r="K71" s="241">
        <f>ROUND(E71*J71,2)</f>
        <v>0</v>
      </c>
      <c r="L71" s="241">
        <v>21</v>
      </c>
      <c r="M71" s="241">
        <f>G71*(1+L71/100)</f>
        <v>0</v>
      </c>
      <c r="N71" s="239">
        <v>0</v>
      </c>
      <c r="O71" s="239">
        <f>ROUND(E71*N71,2)</f>
        <v>0</v>
      </c>
      <c r="P71" s="239">
        <v>0</v>
      </c>
      <c r="Q71" s="239">
        <f>ROUND(E71*P71,2)</f>
        <v>0</v>
      </c>
      <c r="R71" s="241"/>
      <c r="S71" s="241" t="s">
        <v>154</v>
      </c>
      <c r="T71" s="242" t="s">
        <v>225</v>
      </c>
      <c r="U71" s="224">
        <v>0</v>
      </c>
      <c r="V71" s="224">
        <f>ROUND(E71*U71,2)</f>
        <v>0</v>
      </c>
      <c r="W71" s="224"/>
      <c r="X71" s="224" t="s">
        <v>248</v>
      </c>
      <c r="Y71" s="224" t="s">
        <v>138</v>
      </c>
      <c r="Z71" s="213"/>
      <c r="AA71" s="213"/>
      <c r="AB71" s="213"/>
      <c r="AC71" s="213"/>
      <c r="AD71" s="213"/>
      <c r="AE71" s="213"/>
      <c r="AF71" s="213"/>
      <c r="AG71" s="213" t="s">
        <v>249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1"/>
      <c r="B72" s="222"/>
      <c r="C72" s="253" t="s">
        <v>404</v>
      </c>
      <c r="D72" s="246"/>
      <c r="E72" s="246"/>
      <c r="F72" s="246"/>
      <c r="G72" s="246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149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">
      <c r="A73" s="221"/>
      <c r="B73" s="222"/>
      <c r="C73" s="254" t="s">
        <v>405</v>
      </c>
      <c r="D73" s="247"/>
      <c r="E73" s="247"/>
      <c r="F73" s="247"/>
      <c r="G73" s="247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149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">
      <c r="A74" s="221"/>
      <c r="B74" s="222"/>
      <c r="C74" s="254" t="s">
        <v>406</v>
      </c>
      <c r="D74" s="247"/>
      <c r="E74" s="247"/>
      <c r="F74" s="247"/>
      <c r="G74" s="247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149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">
      <c r="A75" s="221"/>
      <c r="B75" s="222"/>
      <c r="C75" s="256" t="s">
        <v>197</v>
      </c>
      <c r="D75" s="225"/>
      <c r="E75" s="226"/>
      <c r="F75" s="227"/>
      <c r="G75" s="227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149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">
      <c r="A76" s="221"/>
      <c r="B76" s="222"/>
      <c r="C76" s="254" t="s">
        <v>407</v>
      </c>
      <c r="D76" s="247"/>
      <c r="E76" s="247"/>
      <c r="F76" s="247"/>
      <c r="G76" s="247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149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43" t="str">
        <f>C76</f>
        <v>"Výše uvedená položka vymezuje požadovaný standard, zadavatel umožňuje i jiné technicky a kvalitativně srovnatelné řešení".</v>
      </c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1"/>
      <c r="B77" s="222"/>
      <c r="C77" s="252"/>
      <c r="D77" s="245"/>
      <c r="E77" s="245"/>
      <c r="F77" s="245"/>
      <c r="G77" s="245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142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x14ac:dyDescent="0.2">
      <c r="A78" s="229" t="s">
        <v>129</v>
      </c>
      <c r="B78" s="230" t="s">
        <v>89</v>
      </c>
      <c r="C78" s="249" t="s">
        <v>90</v>
      </c>
      <c r="D78" s="231"/>
      <c r="E78" s="232"/>
      <c r="F78" s="233"/>
      <c r="G78" s="233">
        <f>SUMIF(AG79:AG82,"&lt;&gt;NOR",G79:G82)</f>
        <v>0</v>
      </c>
      <c r="H78" s="233"/>
      <c r="I78" s="233">
        <f>SUM(I79:I82)</f>
        <v>0</v>
      </c>
      <c r="J78" s="233"/>
      <c r="K78" s="233">
        <f>SUM(K79:K82)</f>
        <v>0</v>
      </c>
      <c r="L78" s="233"/>
      <c r="M78" s="233">
        <f>SUM(M79:M82)</f>
        <v>0</v>
      </c>
      <c r="N78" s="232"/>
      <c r="O78" s="232">
        <f>SUM(O79:O82)</f>
        <v>0</v>
      </c>
      <c r="P78" s="232"/>
      <c r="Q78" s="232">
        <f>SUM(Q79:Q82)</f>
        <v>0.01</v>
      </c>
      <c r="R78" s="233"/>
      <c r="S78" s="233"/>
      <c r="T78" s="234"/>
      <c r="U78" s="228"/>
      <c r="V78" s="228">
        <f>SUM(V79:V82)</f>
        <v>0.62</v>
      </c>
      <c r="W78" s="228"/>
      <c r="X78" s="228"/>
      <c r="Y78" s="228"/>
      <c r="AG78" t="s">
        <v>130</v>
      </c>
    </row>
    <row r="79" spans="1:60" outlineLevel="1" x14ac:dyDescent="0.2">
      <c r="A79" s="236">
        <v>23</v>
      </c>
      <c r="B79" s="237" t="s">
        <v>484</v>
      </c>
      <c r="C79" s="250" t="s">
        <v>485</v>
      </c>
      <c r="D79" s="238" t="s">
        <v>191</v>
      </c>
      <c r="E79" s="239">
        <v>0.1</v>
      </c>
      <c r="F79" s="240"/>
      <c r="G79" s="241">
        <f>ROUND(E79*F79,2)</f>
        <v>0</v>
      </c>
      <c r="H79" s="240"/>
      <c r="I79" s="241">
        <f>ROUND(E79*H79,2)</f>
        <v>0</v>
      </c>
      <c r="J79" s="240"/>
      <c r="K79" s="241">
        <f>ROUND(E79*J79,2)</f>
        <v>0</v>
      </c>
      <c r="L79" s="241">
        <v>21</v>
      </c>
      <c r="M79" s="241">
        <f>G79*(1+L79/100)</f>
        <v>0</v>
      </c>
      <c r="N79" s="239">
        <v>3.3300000000000001E-3</v>
      </c>
      <c r="O79" s="239">
        <f>ROUND(E79*N79,2)</f>
        <v>0</v>
      </c>
      <c r="P79" s="239">
        <v>7.85E-2</v>
      </c>
      <c r="Q79" s="239">
        <f>ROUND(E79*P79,2)</f>
        <v>0.01</v>
      </c>
      <c r="R79" s="241" t="s">
        <v>192</v>
      </c>
      <c r="S79" s="241" t="s">
        <v>135</v>
      </c>
      <c r="T79" s="242" t="s">
        <v>136</v>
      </c>
      <c r="U79" s="224">
        <v>6.2</v>
      </c>
      <c r="V79" s="224">
        <f>ROUND(E79*U79,2)</f>
        <v>0.62</v>
      </c>
      <c r="W79" s="224"/>
      <c r="X79" s="224" t="s">
        <v>137</v>
      </c>
      <c r="Y79" s="224" t="s">
        <v>138</v>
      </c>
      <c r="Z79" s="213"/>
      <c r="AA79" s="213"/>
      <c r="AB79" s="213"/>
      <c r="AC79" s="213"/>
      <c r="AD79" s="213"/>
      <c r="AE79" s="213"/>
      <c r="AF79" s="213"/>
      <c r="AG79" s="213" t="s">
        <v>139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1"/>
      <c r="B80" s="222"/>
      <c r="C80" s="255"/>
      <c r="D80" s="248"/>
      <c r="E80" s="248"/>
      <c r="F80" s="248"/>
      <c r="G80" s="248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142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36">
        <v>24</v>
      </c>
      <c r="B81" s="237" t="s">
        <v>329</v>
      </c>
      <c r="C81" s="250" t="s">
        <v>486</v>
      </c>
      <c r="D81" s="238" t="s">
        <v>487</v>
      </c>
      <c r="E81" s="239">
        <v>1</v>
      </c>
      <c r="F81" s="240"/>
      <c r="G81" s="241">
        <f>ROUND(E81*F81,2)</f>
        <v>0</v>
      </c>
      <c r="H81" s="240"/>
      <c r="I81" s="241">
        <f>ROUND(E81*H81,2)</f>
        <v>0</v>
      </c>
      <c r="J81" s="240"/>
      <c r="K81" s="241">
        <f>ROUND(E81*J81,2)</f>
        <v>0</v>
      </c>
      <c r="L81" s="241">
        <v>21</v>
      </c>
      <c r="M81" s="241">
        <f>G81*(1+L81/100)</f>
        <v>0</v>
      </c>
      <c r="N81" s="239">
        <v>0</v>
      </c>
      <c r="O81" s="239">
        <f>ROUND(E81*N81,2)</f>
        <v>0</v>
      </c>
      <c r="P81" s="239">
        <v>0</v>
      </c>
      <c r="Q81" s="239">
        <f>ROUND(E81*P81,2)</f>
        <v>0</v>
      </c>
      <c r="R81" s="241"/>
      <c r="S81" s="241" t="s">
        <v>154</v>
      </c>
      <c r="T81" s="242" t="s">
        <v>155</v>
      </c>
      <c r="U81" s="224">
        <v>0</v>
      </c>
      <c r="V81" s="224">
        <f>ROUND(E81*U81,2)</f>
        <v>0</v>
      </c>
      <c r="W81" s="224"/>
      <c r="X81" s="224" t="s">
        <v>156</v>
      </c>
      <c r="Y81" s="224" t="s">
        <v>138</v>
      </c>
      <c r="Z81" s="213"/>
      <c r="AA81" s="213"/>
      <c r="AB81" s="213"/>
      <c r="AC81" s="213"/>
      <c r="AD81" s="213"/>
      <c r="AE81" s="213"/>
      <c r="AF81" s="213"/>
      <c r="AG81" s="213" t="s">
        <v>157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1"/>
      <c r="B82" s="222"/>
      <c r="C82" s="255"/>
      <c r="D82" s="248"/>
      <c r="E82" s="248"/>
      <c r="F82" s="248"/>
      <c r="G82" s="248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142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x14ac:dyDescent="0.2">
      <c r="A83" s="229" t="s">
        <v>129</v>
      </c>
      <c r="B83" s="230" t="s">
        <v>92</v>
      </c>
      <c r="C83" s="249" t="s">
        <v>93</v>
      </c>
      <c r="D83" s="231"/>
      <c r="E83" s="232"/>
      <c r="F83" s="233"/>
      <c r="G83" s="233">
        <f>SUMIF(AG84:AG85,"&lt;&gt;NOR",G84:G85)</f>
        <v>0</v>
      </c>
      <c r="H83" s="233"/>
      <c r="I83" s="233">
        <f>SUM(I84:I85)</f>
        <v>0</v>
      </c>
      <c r="J83" s="233"/>
      <c r="K83" s="233">
        <f>SUM(K84:K85)</f>
        <v>0</v>
      </c>
      <c r="L83" s="233"/>
      <c r="M83" s="233">
        <f>SUM(M84:M85)</f>
        <v>0</v>
      </c>
      <c r="N83" s="232"/>
      <c r="O83" s="232">
        <f>SUM(O84:O85)</f>
        <v>0</v>
      </c>
      <c r="P83" s="232"/>
      <c r="Q83" s="232">
        <f>SUM(Q84:Q85)</f>
        <v>0</v>
      </c>
      <c r="R83" s="233"/>
      <c r="S83" s="233"/>
      <c r="T83" s="234"/>
      <c r="U83" s="228"/>
      <c r="V83" s="228">
        <f>SUM(V84:V85)</f>
        <v>2</v>
      </c>
      <c r="W83" s="228"/>
      <c r="X83" s="228"/>
      <c r="Y83" s="228"/>
      <c r="AG83" t="s">
        <v>130</v>
      </c>
    </row>
    <row r="84" spans="1:60" outlineLevel="1" x14ac:dyDescent="0.2">
      <c r="A84" s="236">
        <v>25</v>
      </c>
      <c r="B84" s="237" t="s">
        <v>488</v>
      </c>
      <c r="C84" s="250" t="s">
        <v>489</v>
      </c>
      <c r="D84" s="238" t="s">
        <v>148</v>
      </c>
      <c r="E84" s="239">
        <v>6.0198</v>
      </c>
      <c r="F84" s="240"/>
      <c r="G84" s="241">
        <f>ROUND(E84*F84,2)</f>
        <v>0</v>
      </c>
      <c r="H84" s="240"/>
      <c r="I84" s="241">
        <f>ROUND(E84*H84,2)</f>
        <v>0</v>
      </c>
      <c r="J84" s="240"/>
      <c r="K84" s="241">
        <f>ROUND(E84*J84,2)</f>
        <v>0</v>
      </c>
      <c r="L84" s="241">
        <v>21</v>
      </c>
      <c r="M84" s="241">
        <f>G84*(1+L84/100)</f>
        <v>0</v>
      </c>
      <c r="N84" s="239">
        <v>0</v>
      </c>
      <c r="O84" s="239">
        <f>ROUND(E84*N84,2)</f>
        <v>0</v>
      </c>
      <c r="P84" s="239">
        <v>0</v>
      </c>
      <c r="Q84" s="239">
        <f>ROUND(E84*P84,2)</f>
        <v>0</v>
      </c>
      <c r="R84" s="241"/>
      <c r="S84" s="241" t="s">
        <v>135</v>
      </c>
      <c r="T84" s="242" t="s">
        <v>136</v>
      </c>
      <c r="U84" s="224">
        <v>0.33200000000000002</v>
      </c>
      <c r="V84" s="224">
        <f>ROUND(E84*U84,2)</f>
        <v>2</v>
      </c>
      <c r="W84" s="224"/>
      <c r="X84" s="224" t="s">
        <v>300</v>
      </c>
      <c r="Y84" s="224" t="s">
        <v>138</v>
      </c>
      <c r="Z84" s="213"/>
      <c r="AA84" s="213"/>
      <c r="AB84" s="213"/>
      <c r="AC84" s="213"/>
      <c r="AD84" s="213"/>
      <c r="AE84" s="213"/>
      <c r="AF84" s="213"/>
      <c r="AG84" s="213" t="s">
        <v>301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">
      <c r="A85" s="221"/>
      <c r="B85" s="222"/>
      <c r="C85" s="255"/>
      <c r="D85" s="248"/>
      <c r="E85" s="248"/>
      <c r="F85" s="248"/>
      <c r="G85" s="248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142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x14ac:dyDescent="0.2">
      <c r="A86" s="3"/>
      <c r="B86" s="4"/>
      <c r="C86" s="257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115</v>
      </c>
    </row>
    <row r="87" spans="1:60" x14ac:dyDescent="0.2">
      <c r="A87" s="216"/>
      <c r="B87" s="217" t="s">
        <v>29</v>
      </c>
      <c r="C87" s="258"/>
      <c r="D87" s="218"/>
      <c r="E87" s="219"/>
      <c r="F87" s="219"/>
      <c r="G87" s="235">
        <f>G8+G44+G55+G78+G83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SUMIF(L7:L85,AF86,G7:G85)</f>
        <v>0</v>
      </c>
      <c r="AG87" t="s">
        <v>332</v>
      </c>
    </row>
    <row r="88" spans="1:60" x14ac:dyDescent="0.2">
      <c r="A88" s="220" t="s">
        <v>333</v>
      </c>
      <c r="B88" s="220"/>
      <c r="C88" s="257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60" x14ac:dyDescent="0.2">
      <c r="A89" s="3"/>
      <c r="B89" s="4" t="s">
        <v>334</v>
      </c>
      <c r="C89" s="257" t="s">
        <v>335</v>
      </c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G89" t="s">
        <v>336</v>
      </c>
    </row>
    <row r="90" spans="1:60" x14ac:dyDescent="0.2">
      <c r="A90" s="3"/>
      <c r="B90" s="4" t="s">
        <v>337</v>
      </c>
      <c r="C90" s="257" t="s">
        <v>338</v>
      </c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G90" t="s">
        <v>339</v>
      </c>
    </row>
    <row r="91" spans="1:60" x14ac:dyDescent="0.2">
      <c r="A91" s="3"/>
      <c r="B91" s="4"/>
      <c r="C91" s="257" t="s">
        <v>340</v>
      </c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G91" t="s">
        <v>341</v>
      </c>
    </row>
    <row r="92" spans="1:60" x14ac:dyDescent="0.2">
      <c r="A92" s="3"/>
      <c r="B92" s="4"/>
      <c r="C92" s="257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60" x14ac:dyDescent="0.2">
      <c r="C93" s="259"/>
      <c r="D93" s="10"/>
      <c r="AG93" t="s">
        <v>348</v>
      </c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R+RNonsSu1Sk7dFgiHfgV8EgtLB9TC2ajEsPfXm1R78+aS2kn9jqR8jBw5/g+81dfEsRPUoleobPyKyFGqvwg==" saltValue="QTR3QUCuzJAy4iBX9N8Qng==" spinCount="100000" sheet="1" formatRows="0"/>
  <mergeCells count="52">
    <mergeCell ref="C74:G74"/>
    <mergeCell ref="C76:G76"/>
    <mergeCell ref="C77:G77"/>
    <mergeCell ref="C80:G80"/>
    <mergeCell ref="C82:G82"/>
    <mergeCell ref="C85:G85"/>
    <mergeCell ref="C66:G66"/>
    <mergeCell ref="C67:G67"/>
    <mergeCell ref="C68:G68"/>
    <mergeCell ref="C70:G70"/>
    <mergeCell ref="C72:G72"/>
    <mergeCell ref="C73:G73"/>
    <mergeCell ref="C57:G57"/>
    <mergeCell ref="C58:G58"/>
    <mergeCell ref="C60:G60"/>
    <mergeCell ref="C61:G61"/>
    <mergeCell ref="C63:G63"/>
    <mergeCell ref="C64:G64"/>
    <mergeCell ref="C46:G46"/>
    <mergeCell ref="C47:G47"/>
    <mergeCell ref="C49:G49"/>
    <mergeCell ref="C51:G51"/>
    <mergeCell ref="C52:G52"/>
    <mergeCell ref="C54:G54"/>
    <mergeCell ref="C36:G36"/>
    <mergeCell ref="C37:G37"/>
    <mergeCell ref="C39:G39"/>
    <mergeCell ref="C41:G41"/>
    <mergeCell ref="C42:G42"/>
    <mergeCell ref="C43:G43"/>
    <mergeCell ref="C27:G27"/>
    <mergeCell ref="C29:G29"/>
    <mergeCell ref="C30:G30"/>
    <mergeCell ref="C32:G32"/>
    <mergeCell ref="C33:G33"/>
    <mergeCell ref="C35:G35"/>
    <mergeCell ref="C17:G17"/>
    <mergeCell ref="C19:G19"/>
    <mergeCell ref="C20:G20"/>
    <mergeCell ref="C22:G22"/>
    <mergeCell ref="C24:G24"/>
    <mergeCell ref="C26:G26"/>
    <mergeCell ref="A1:G1"/>
    <mergeCell ref="C2:G2"/>
    <mergeCell ref="C3:G3"/>
    <mergeCell ref="C4:G4"/>
    <mergeCell ref="A88:B88"/>
    <mergeCell ref="C10:G10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01 15812_01a Pol</vt:lpstr>
      <vt:lpstr>01 15812_01b Pol</vt:lpstr>
      <vt:lpstr>01 15812_01c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15812_01a Pol'!Názvy_tisku</vt:lpstr>
      <vt:lpstr>'01 15812_01b Pol'!Názvy_tisku</vt:lpstr>
      <vt:lpstr>'01 15812_01c Pol'!Názvy_tisku</vt:lpstr>
      <vt:lpstr>oadresa</vt:lpstr>
      <vt:lpstr>Stavba!Objednatel</vt:lpstr>
      <vt:lpstr>Stavba!Objekt</vt:lpstr>
      <vt:lpstr>'01 15812_01a Pol'!Oblast_tisku</vt:lpstr>
      <vt:lpstr>'01 15812_01b Pol'!Oblast_tisku</vt:lpstr>
      <vt:lpstr>'01 15812_01c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Klusoň Josef</dc:creator>
  <cp:lastModifiedBy>Klusoň Josef</cp:lastModifiedBy>
  <cp:lastPrinted>2019-03-19T12:27:02Z</cp:lastPrinted>
  <dcterms:created xsi:type="dcterms:W3CDTF">2009-04-08T07:15:50Z</dcterms:created>
  <dcterms:modified xsi:type="dcterms:W3CDTF">2025-08-19T12:01:29Z</dcterms:modified>
</cp:coreProperties>
</file>